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filterPrivacy="1" codeName="ThisWorkbook" defaultThemeVersion="124226"/>
  <xr:revisionPtr revIDLastSave="113" documentId="14_{94F68AAB-46DC-4D6A-A6F5-2570B80FCCAC}" xr6:coauthVersionLast="36" xr6:coauthVersionMax="36" xr10:uidLastSave="{F9FB6DDA-2DB0-4A34-B0F0-DE551FDBFFB7}"/>
  <bookViews>
    <workbookView xWindow="0" yWindow="0" windowWidth="27876" windowHeight="13020"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E255" i="43" l="1"/>
  <c r="D255" i="43"/>
  <c r="C255" i="43"/>
  <c r="J255" i="43"/>
  <c r="I255" i="43"/>
  <c r="H255" i="43"/>
  <c r="G255" i="43"/>
  <c r="J100" i="1" l="1"/>
  <c r="I100" i="1"/>
  <c r="H100" i="1"/>
  <c r="G100" i="1"/>
  <c r="F100" i="1"/>
  <c r="E100" i="1"/>
  <c r="D100" i="1"/>
  <c r="C100" i="1"/>
  <c r="K100" i="1" s="1"/>
  <c r="J99" i="1"/>
  <c r="I99" i="1"/>
  <c r="H99" i="1"/>
  <c r="G99" i="1"/>
  <c r="F99" i="1"/>
  <c r="E99" i="1"/>
  <c r="D99" i="1"/>
  <c r="C99" i="1"/>
  <c r="K99" i="1" s="1"/>
  <c r="J98" i="1"/>
  <c r="I98" i="1"/>
  <c r="H98" i="1"/>
  <c r="G98" i="1"/>
  <c r="F98" i="1"/>
  <c r="E98" i="1"/>
  <c r="D98" i="1"/>
  <c r="C98" i="1"/>
  <c r="K98" i="1" s="1"/>
  <c r="J97" i="1"/>
  <c r="I97" i="1"/>
  <c r="H97" i="1"/>
  <c r="G97" i="1"/>
  <c r="F97" i="1"/>
  <c r="E97" i="1"/>
  <c r="D97" i="1"/>
  <c r="C97" i="1"/>
  <c r="K97" i="1" s="1"/>
  <c r="J96" i="1"/>
  <c r="I96" i="1"/>
  <c r="H96" i="1"/>
  <c r="G96" i="1"/>
  <c r="F96" i="1"/>
  <c r="E96" i="1"/>
  <c r="D96" i="1"/>
  <c r="K96" i="1" s="1"/>
  <c r="C96" i="1"/>
  <c r="J95" i="1"/>
  <c r="I95" i="1"/>
  <c r="H95" i="1"/>
  <c r="G95" i="1"/>
  <c r="F95" i="1"/>
  <c r="E95" i="1"/>
  <c r="D95" i="1"/>
  <c r="C95" i="1"/>
  <c r="K95" i="1" s="1"/>
  <c r="J94" i="1"/>
  <c r="I94" i="1"/>
  <c r="H94" i="1"/>
  <c r="G94" i="1"/>
  <c r="F94" i="1"/>
  <c r="E94" i="1"/>
  <c r="D94" i="1"/>
  <c r="C94" i="1"/>
  <c r="K94" i="1" s="1"/>
  <c r="J93" i="1"/>
  <c r="I93" i="1"/>
  <c r="H93" i="1"/>
  <c r="G93" i="1"/>
  <c r="F93" i="1"/>
  <c r="E93" i="1"/>
  <c r="D93" i="1"/>
  <c r="C93" i="1"/>
  <c r="K93" i="1" s="1"/>
  <c r="J92" i="1"/>
  <c r="I92" i="1"/>
  <c r="H92" i="1"/>
  <c r="G92" i="1"/>
  <c r="F92" i="1"/>
  <c r="E92" i="1"/>
  <c r="D92" i="1"/>
  <c r="C92" i="1"/>
  <c r="K92" i="1" s="1"/>
  <c r="J91" i="1"/>
  <c r="I91" i="1"/>
  <c r="H91" i="1"/>
  <c r="G91" i="1"/>
  <c r="F91" i="1"/>
  <c r="E91" i="1"/>
  <c r="D91" i="1"/>
  <c r="C91" i="1"/>
  <c r="K91" i="1" s="1"/>
  <c r="J90" i="1"/>
  <c r="I90" i="1"/>
  <c r="H90" i="1"/>
  <c r="G90" i="1"/>
  <c r="F90" i="1"/>
  <c r="E90" i="1"/>
  <c r="D90" i="1"/>
  <c r="C90" i="1"/>
  <c r="K90" i="1" s="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73" i="1" s="1"/>
  <c r="K68" i="1"/>
  <c r="K67" i="1"/>
  <c r="K66" i="1"/>
  <c r="K65" i="1"/>
  <c r="K64" i="1"/>
  <c r="K63" i="1"/>
  <c r="K62" i="1"/>
  <c r="J59" i="1"/>
  <c r="I59" i="1"/>
  <c r="H59" i="1"/>
  <c r="G59" i="1"/>
  <c r="F59" i="1"/>
  <c r="E59" i="1"/>
  <c r="D59" i="1"/>
  <c r="C59" i="1"/>
  <c r="K58" i="1"/>
  <c r="K57" i="1"/>
  <c r="K56" i="1"/>
  <c r="K55" i="1"/>
  <c r="K54" i="1"/>
  <c r="K53" i="1"/>
  <c r="K52" i="1"/>
  <c r="K51" i="1"/>
  <c r="K50" i="1"/>
  <c r="K49" i="1"/>
  <c r="K59" i="1" s="1"/>
  <c r="K48" i="1"/>
  <c r="J45" i="1"/>
  <c r="J101" i="1" s="1"/>
  <c r="I45" i="1"/>
  <c r="H45" i="1"/>
  <c r="G45" i="1"/>
  <c r="F45" i="1"/>
  <c r="E45" i="1"/>
  <c r="D45" i="1"/>
  <c r="D101" i="1" s="1"/>
  <c r="C45" i="1"/>
  <c r="C101" i="1" s="1"/>
  <c r="K44" i="1"/>
  <c r="K43" i="1"/>
  <c r="K42" i="1"/>
  <c r="K41" i="1"/>
  <c r="K40" i="1"/>
  <c r="K39" i="1"/>
  <c r="K38" i="1"/>
  <c r="K37" i="1"/>
  <c r="K36" i="1"/>
  <c r="K35" i="1"/>
  <c r="K34" i="1"/>
  <c r="K45" i="1" s="1"/>
  <c r="K31" i="1"/>
  <c r="J31" i="1"/>
  <c r="I31" i="1"/>
  <c r="I101" i="1" s="1"/>
  <c r="H31" i="1"/>
  <c r="G31" i="1"/>
  <c r="F31" i="1"/>
  <c r="E31" i="1"/>
  <c r="D31" i="1"/>
  <c r="C31" i="1"/>
  <c r="K30" i="1"/>
  <c r="K29" i="1"/>
  <c r="K28" i="1"/>
  <c r="K27" i="1"/>
  <c r="K26" i="1"/>
  <c r="K25" i="1"/>
  <c r="K24" i="1"/>
  <c r="K23" i="1"/>
  <c r="K22" i="1"/>
  <c r="K21" i="1"/>
  <c r="K20" i="1"/>
  <c r="J17" i="1"/>
  <c r="I17" i="1"/>
  <c r="H17" i="1"/>
  <c r="H101" i="1" s="1"/>
  <c r="G17" i="1"/>
  <c r="G101" i="1" s="1"/>
  <c r="F17" i="1"/>
  <c r="F101" i="1" s="1"/>
  <c r="E17" i="1"/>
  <c r="E101" i="1" s="1"/>
  <c r="D17" i="1"/>
  <c r="C17" i="1"/>
  <c r="K16" i="1"/>
  <c r="K15" i="1"/>
  <c r="K14" i="1"/>
  <c r="K13" i="1"/>
  <c r="K12" i="1"/>
  <c r="K11" i="1"/>
  <c r="K10" i="1"/>
  <c r="K9" i="1"/>
  <c r="K8" i="1"/>
  <c r="K7" i="1"/>
  <c r="K17" i="1" s="1"/>
  <c r="K6" i="1"/>
  <c r="J100" i="59"/>
  <c r="I100" i="59"/>
  <c r="K100" i="59" s="1"/>
  <c r="H100" i="59"/>
  <c r="G100" i="59"/>
  <c r="F100" i="59"/>
  <c r="E100" i="59"/>
  <c r="D100" i="59"/>
  <c r="C100" i="59"/>
  <c r="J99" i="59"/>
  <c r="I99" i="59"/>
  <c r="H99" i="59"/>
  <c r="G99" i="59"/>
  <c r="F99" i="59"/>
  <c r="K99" i="59" s="1"/>
  <c r="E99" i="59"/>
  <c r="D99" i="59"/>
  <c r="C99" i="59"/>
  <c r="J98" i="59"/>
  <c r="I98" i="59"/>
  <c r="H98" i="59"/>
  <c r="G98" i="59"/>
  <c r="F98" i="59"/>
  <c r="E98" i="59"/>
  <c r="D98" i="59"/>
  <c r="C98" i="59"/>
  <c r="K98" i="59" s="1"/>
  <c r="J97" i="59"/>
  <c r="I97" i="59"/>
  <c r="H97" i="59"/>
  <c r="G97" i="59"/>
  <c r="F97" i="59"/>
  <c r="E97" i="59"/>
  <c r="D97" i="59"/>
  <c r="C97" i="59"/>
  <c r="K97" i="59" s="1"/>
  <c r="J96" i="59"/>
  <c r="I96" i="59"/>
  <c r="K96" i="59" s="1"/>
  <c r="H96" i="59"/>
  <c r="G96" i="59"/>
  <c r="F96" i="59"/>
  <c r="E96" i="59"/>
  <c r="D96" i="59"/>
  <c r="C96" i="59"/>
  <c r="J95" i="59"/>
  <c r="I95" i="59"/>
  <c r="H95" i="59"/>
  <c r="G95" i="59"/>
  <c r="F95" i="59"/>
  <c r="K95" i="59" s="1"/>
  <c r="E95" i="59"/>
  <c r="D95" i="59"/>
  <c r="C95" i="59"/>
  <c r="J94" i="59"/>
  <c r="I94" i="59"/>
  <c r="H94" i="59"/>
  <c r="G94" i="59"/>
  <c r="F94" i="59"/>
  <c r="E94" i="59"/>
  <c r="D94" i="59"/>
  <c r="C94" i="59"/>
  <c r="K94" i="59" s="1"/>
  <c r="J93" i="59"/>
  <c r="I93" i="59"/>
  <c r="H93" i="59"/>
  <c r="G93" i="59"/>
  <c r="F93" i="59"/>
  <c r="E93" i="59"/>
  <c r="D93" i="59"/>
  <c r="C93" i="59"/>
  <c r="K93" i="59" s="1"/>
  <c r="J92" i="59"/>
  <c r="I92" i="59"/>
  <c r="K92" i="59" s="1"/>
  <c r="H92" i="59"/>
  <c r="G92" i="59"/>
  <c r="F92" i="59"/>
  <c r="E92" i="59"/>
  <c r="D92" i="59"/>
  <c r="C92" i="59"/>
  <c r="J91" i="59"/>
  <c r="I91" i="59"/>
  <c r="H91" i="59"/>
  <c r="G91" i="59"/>
  <c r="F91" i="59"/>
  <c r="K91" i="59" s="1"/>
  <c r="E91" i="59"/>
  <c r="D91" i="59"/>
  <c r="C91" i="59"/>
  <c r="J90" i="59"/>
  <c r="I90" i="59"/>
  <c r="H90" i="59"/>
  <c r="G90" i="59"/>
  <c r="F90" i="59"/>
  <c r="E90" i="59"/>
  <c r="D90" i="59"/>
  <c r="C90" i="59"/>
  <c r="K90" i="59" s="1"/>
  <c r="J87" i="59"/>
  <c r="I87" i="59"/>
  <c r="H87" i="59"/>
  <c r="G87" i="59"/>
  <c r="F87" i="59"/>
  <c r="E87" i="59"/>
  <c r="D87" i="59"/>
  <c r="C87" i="59"/>
  <c r="K86" i="59"/>
  <c r="K85" i="59"/>
  <c r="K84" i="59"/>
  <c r="K83" i="59"/>
  <c r="K82" i="59"/>
  <c r="K81" i="59"/>
  <c r="K80" i="59"/>
  <c r="K79" i="59"/>
  <c r="K78" i="59"/>
  <c r="K77" i="59"/>
  <c r="K76" i="59"/>
  <c r="K87" i="59" s="1"/>
  <c r="J73" i="59"/>
  <c r="I73" i="59"/>
  <c r="H73" i="59"/>
  <c r="G73" i="59"/>
  <c r="F73" i="59"/>
  <c r="E73" i="59"/>
  <c r="D73" i="59"/>
  <c r="C73" i="59"/>
  <c r="K72" i="59"/>
  <c r="K71" i="59"/>
  <c r="K70" i="59"/>
  <c r="K69" i="59"/>
  <c r="K68" i="59"/>
  <c r="K67" i="59"/>
  <c r="K66" i="59"/>
  <c r="K73" i="59" s="1"/>
  <c r="K65" i="59"/>
  <c r="K64" i="59"/>
  <c r="K63" i="59"/>
  <c r="K62" i="59"/>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31" i="59" s="1"/>
  <c r="K23" i="59"/>
  <c r="K22" i="59"/>
  <c r="K21" i="59"/>
  <c r="K20" i="59"/>
  <c r="J17" i="59"/>
  <c r="J101" i="59" s="1"/>
  <c r="I17" i="59"/>
  <c r="I101" i="59" s="1"/>
  <c r="H17" i="59"/>
  <c r="H101" i="59" s="1"/>
  <c r="G17" i="59"/>
  <c r="G101" i="59" s="1"/>
  <c r="F17" i="59"/>
  <c r="F101" i="59" s="1"/>
  <c r="E17" i="59"/>
  <c r="E101" i="59" s="1"/>
  <c r="D17" i="59"/>
  <c r="D101" i="59" s="1"/>
  <c r="C17" i="59"/>
  <c r="C101" i="59" s="1"/>
  <c r="K16" i="59"/>
  <c r="K15" i="59"/>
  <c r="K14" i="59"/>
  <c r="K13" i="59"/>
  <c r="K12" i="59"/>
  <c r="K11" i="59"/>
  <c r="K10" i="59"/>
  <c r="K9" i="59"/>
  <c r="K8" i="59"/>
  <c r="K7" i="59"/>
  <c r="K6" i="59"/>
  <c r="K17" i="59" s="1"/>
  <c r="I4" i="6"/>
  <c r="I3" i="6"/>
  <c r="I4" i="7"/>
  <c r="I3" i="7"/>
  <c r="I16" i="32"/>
  <c r="H16" i="32"/>
  <c r="G16" i="32"/>
  <c r="F16" i="32"/>
  <c r="E16" i="32"/>
  <c r="D16" i="32"/>
  <c r="C16" i="32"/>
  <c r="J15" i="32"/>
  <c r="J14" i="32"/>
  <c r="J13" i="32"/>
  <c r="J12" i="32"/>
  <c r="J11" i="32"/>
  <c r="J10" i="32"/>
  <c r="J9" i="32"/>
  <c r="J8" i="32"/>
  <c r="J7" i="32"/>
  <c r="J16" i="32" s="1"/>
  <c r="J6" i="32"/>
  <c r="J5" i="32"/>
  <c r="K16" i="33"/>
  <c r="J16" i="33"/>
  <c r="I16" i="33"/>
  <c r="E16" i="33"/>
  <c r="D16" i="33"/>
  <c r="C16" i="33"/>
  <c r="J14" i="33"/>
  <c r="J7" i="33"/>
  <c r="J6" i="33"/>
  <c r="J115" i="47"/>
  <c r="I115" i="47"/>
  <c r="H115" i="47"/>
  <c r="G115" i="47"/>
  <c r="F115" i="47"/>
  <c r="E115" i="47"/>
  <c r="D115" i="47"/>
  <c r="K115" i="47" s="1"/>
  <c r="C115" i="47"/>
  <c r="J114" i="47"/>
  <c r="I114" i="47"/>
  <c r="H114" i="47"/>
  <c r="G114" i="47"/>
  <c r="F114" i="47"/>
  <c r="E114" i="47"/>
  <c r="D114" i="47"/>
  <c r="C114" i="47"/>
  <c r="K114" i="47" s="1"/>
  <c r="J112" i="47"/>
  <c r="I112" i="47"/>
  <c r="H112" i="47"/>
  <c r="G112" i="47"/>
  <c r="D112" i="47"/>
  <c r="C112" i="47"/>
  <c r="K112" i="47" s="1"/>
  <c r="K111" i="47"/>
  <c r="J111" i="47"/>
  <c r="I111" i="47"/>
  <c r="H111" i="47"/>
  <c r="G111" i="47"/>
  <c r="F111" i="47"/>
  <c r="E111" i="47"/>
  <c r="D111" i="47"/>
  <c r="C111" i="47"/>
  <c r="J110" i="47"/>
  <c r="I110" i="47"/>
  <c r="H110" i="47"/>
  <c r="G110" i="47"/>
  <c r="D110" i="47"/>
  <c r="K110" i="47" s="1"/>
  <c r="C110" i="47"/>
  <c r="J109" i="47"/>
  <c r="I109" i="47"/>
  <c r="H109" i="47"/>
  <c r="G109" i="47"/>
  <c r="D109" i="47"/>
  <c r="C109" i="47"/>
  <c r="K109" i="47" s="1"/>
  <c r="J108" i="47"/>
  <c r="I108" i="47"/>
  <c r="H108" i="47"/>
  <c r="K108" i="47" s="1"/>
  <c r="G108" i="47"/>
  <c r="D108" i="47"/>
  <c r="C108" i="47"/>
  <c r="J107" i="47"/>
  <c r="I107" i="47"/>
  <c r="H107" i="47"/>
  <c r="G107" i="47"/>
  <c r="D107" i="47"/>
  <c r="C107" i="47"/>
  <c r="K107" i="47" s="1"/>
  <c r="J106" i="47"/>
  <c r="I106" i="47"/>
  <c r="H106" i="47"/>
  <c r="G106" i="47"/>
  <c r="D106" i="47"/>
  <c r="C106" i="47"/>
  <c r="K106" i="47" s="1"/>
  <c r="J105" i="47"/>
  <c r="I105" i="47"/>
  <c r="H105" i="47"/>
  <c r="G105" i="47"/>
  <c r="D105" i="47"/>
  <c r="C105" i="47"/>
  <c r="K105" i="47" s="1"/>
  <c r="J104" i="47"/>
  <c r="I104" i="47"/>
  <c r="H104" i="47"/>
  <c r="G104" i="47"/>
  <c r="D104" i="47"/>
  <c r="C104" i="47"/>
  <c r="K104" i="47" s="1"/>
  <c r="J103" i="47"/>
  <c r="I103" i="47"/>
  <c r="H103" i="47"/>
  <c r="G103" i="47"/>
  <c r="F103" i="47"/>
  <c r="E103" i="47"/>
  <c r="D103" i="47"/>
  <c r="C103" i="47"/>
  <c r="K103" i="47" s="1"/>
  <c r="K102" i="47"/>
  <c r="J102" i="47"/>
  <c r="I102" i="47"/>
  <c r="H102" i="47"/>
  <c r="G102" i="47"/>
  <c r="D102" i="47"/>
  <c r="C102" i="47"/>
  <c r="K99" i="47"/>
  <c r="K98" i="47"/>
  <c r="J97" i="47"/>
  <c r="I97" i="47"/>
  <c r="H97" i="47"/>
  <c r="G97" i="47"/>
  <c r="F97" i="47"/>
  <c r="E97" i="47"/>
  <c r="D97" i="47"/>
  <c r="C97" i="47"/>
  <c r="K96" i="47"/>
  <c r="K95" i="47"/>
  <c r="K94" i="47"/>
  <c r="K93" i="47"/>
  <c r="K92" i="47"/>
  <c r="K91" i="47"/>
  <c r="K90" i="47"/>
  <c r="K89" i="47"/>
  <c r="K88" i="47"/>
  <c r="K87" i="47"/>
  <c r="K86" i="47"/>
  <c r="K97" i="47" s="1"/>
  <c r="K83" i="47"/>
  <c r="K82" i="47"/>
  <c r="J81" i="47"/>
  <c r="I81" i="47"/>
  <c r="H81" i="47"/>
  <c r="G81" i="47"/>
  <c r="F81" i="47"/>
  <c r="E81" i="47"/>
  <c r="D81" i="47"/>
  <c r="C81" i="47"/>
  <c r="K80" i="47"/>
  <c r="K79" i="47"/>
  <c r="K78" i="47"/>
  <c r="K77" i="47"/>
  <c r="K76" i="47"/>
  <c r="K75" i="47"/>
  <c r="K74" i="47"/>
  <c r="K73" i="47"/>
  <c r="K72" i="47"/>
  <c r="K71" i="47"/>
  <c r="K70" i="47"/>
  <c r="K81" i="47" s="1"/>
  <c r="K67" i="47"/>
  <c r="K66" i="47"/>
  <c r="J65" i="47"/>
  <c r="I65" i="47"/>
  <c r="H65" i="47"/>
  <c r="G65" i="47"/>
  <c r="F65" i="47"/>
  <c r="E65" i="47"/>
  <c r="D65" i="47"/>
  <c r="C65" i="47"/>
  <c r="K64" i="47"/>
  <c r="K63" i="47"/>
  <c r="K62" i="47"/>
  <c r="K61" i="47"/>
  <c r="K65" i="47" s="1"/>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49" i="47" s="1"/>
  <c r="K35" i="47"/>
  <c r="K34" i="47"/>
  <c r="J33" i="47"/>
  <c r="I33" i="47"/>
  <c r="H33" i="47"/>
  <c r="G33" i="47"/>
  <c r="G113" i="47" s="1"/>
  <c r="F33" i="47"/>
  <c r="E33" i="47"/>
  <c r="D33" i="47"/>
  <c r="C33" i="47"/>
  <c r="K32" i="47"/>
  <c r="K31" i="47"/>
  <c r="K30" i="47"/>
  <c r="K29" i="47"/>
  <c r="K28" i="47"/>
  <c r="K27" i="47"/>
  <c r="K26" i="47"/>
  <c r="K25" i="47"/>
  <c r="K24" i="47"/>
  <c r="K23" i="47"/>
  <c r="K22" i="47"/>
  <c r="K33" i="47" s="1"/>
  <c r="K19" i="47"/>
  <c r="K18" i="47"/>
  <c r="J17" i="47"/>
  <c r="J113" i="47" s="1"/>
  <c r="I17" i="47"/>
  <c r="I113" i="47" s="1"/>
  <c r="H17" i="47"/>
  <c r="H113" i="47" s="1"/>
  <c r="G17" i="47"/>
  <c r="F17" i="47"/>
  <c r="F113" i="47" s="1"/>
  <c r="E17" i="47"/>
  <c r="E113" i="47" s="1"/>
  <c r="D17" i="47"/>
  <c r="D113" i="47" s="1"/>
  <c r="C17" i="47"/>
  <c r="C113" i="47" s="1"/>
  <c r="K16" i="47"/>
  <c r="K15" i="47"/>
  <c r="K14" i="47"/>
  <c r="K13" i="47"/>
  <c r="K12" i="47"/>
  <c r="K11" i="47"/>
  <c r="K10" i="47"/>
  <c r="K9" i="47"/>
  <c r="K8" i="47"/>
  <c r="K7" i="47"/>
  <c r="K6" i="47"/>
  <c r="K17" i="47" s="1"/>
  <c r="J100" i="14"/>
  <c r="K100" i="14" s="1"/>
  <c r="I100" i="14"/>
  <c r="H100" i="14"/>
  <c r="G100" i="14"/>
  <c r="F100" i="14"/>
  <c r="E100" i="14"/>
  <c r="D100" i="14"/>
  <c r="C100" i="14"/>
  <c r="J99" i="14"/>
  <c r="I99" i="14"/>
  <c r="H99" i="14"/>
  <c r="G99" i="14"/>
  <c r="F99" i="14"/>
  <c r="K99" i="14" s="1"/>
  <c r="E99" i="14"/>
  <c r="D99" i="14"/>
  <c r="C99" i="14"/>
  <c r="J98" i="14"/>
  <c r="I98" i="14"/>
  <c r="H98" i="14"/>
  <c r="G98" i="14"/>
  <c r="F98" i="14"/>
  <c r="E98" i="14"/>
  <c r="D98" i="14"/>
  <c r="C98" i="14"/>
  <c r="K98" i="14" s="1"/>
  <c r="J97" i="14"/>
  <c r="I97" i="14"/>
  <c r="H97" i="14"/>
  <c r="G97" i="14"/>
  <c r="F97" i="14"/>
  <c r="E97" i="14"/>
  <c r="D97" i="14"/>
  <c r="C97" i="14"/>
  <c r="K97" i="14" s="1"/>
  <c r="J96" i="14"/>
  <c r="K96" i="14" s="1"/>
  <c r="I96" i="14"/>
  <c r="H96" i="14"/>
  <c r="G96" i="14"/>
  <c r="F96" i="14"/>
  <c r="E96" i="14"/>
  <c r="D96" i="14"/>
  <c r="C96" i="14"/>
  <c r="J95" i="14"/>
  <c r="I95" i="14"/>
  <c r="H95" i="14"/>
  <c r="G95" i="14"/>
  <c r="F95" i="14"/>
  <c r="K95" i="14" s="1"/>
  <c r="E95" i="14"/>
  <c r="D95" i="14"/>
  <c r="C95" i="14"/>
  <c r="J94" i="14"/>
  <c r="I94" i="14"/>
  <c r="H94" i="14"/>
  <c r="G94" i="14"/>
  <c r="F94" i="14"/>
  <c r="E94" i="14"/>
  <c r="D94" i="14"/>
  <c r="C94" i="14"/>
  <c r="K94" i="14" s="1"/>
  <c r="J93" i="14"/>
  <c r="I93" i="14"/>
  <c r="H93" i="14"/>
  <c r="G93" i="14"/>
  <c r="F93" i="14"/>
  <c r="E93" i="14"/>
  <c r="D93" i="14"/>
  <c r="C93" i="14"/>
  <c r="K93" i="14" s="1"/>
  <c r="J92" i="14"/>
  <c r="K92" i="14" s="1"/>
  <c r="I92" i="14"/>
  <c r="H92" i="14"/>
  <c r="G92" i="14"/>
  <c r="F92" i="14"/>
  <c r="E92" i="14"/>
  <c r="D92" i="14"/>
  <c r="C92" i="14"/>
  <c r="J91" i="14"/>
  <c r="I91" i="14"/>
  <c r="H91" i="14"/>
  <c r="G91" i="14"/>
  <c r="F91" i="14"/>
  <c r="K91" i="14" s="1"/>
  <c r="E91" i="14"/>
  <c r="D91" i="14"/>
  <c r="C91" i="14"/>
  <c r="J90" i="14"/>
  <c r="I90" i="14"/>
  <c r="H90" i="14"/>
  <c r="G90" i="14"/>
  <c r="F90" i="14"/>
  <c r="E90" i="14"/>
  <c r="D90" i="14"/>
  <c r="C90" i="14"/>
  <c r="K90" i="14" s="1"/>
  <c r="J87" i="14"/>
  <c r="I87" i="14"/>
  <c r="H87" i="14"/>
  <c r="G87" i="14"/>
  <c r="F87" i="14"/>
  <c r="E87" i="14"/>
  <c r="D87" i="14"/>
  <c r="C87" i="14"/>
  <c r="K86" i="14"/>
  <c r="K85" i="14"/>
  <c r="K84" i="14"/>
  <c r="K83" i="14"/>
  <c r="K82" i="14"/>
  <c r="K81" i="14"/>
  <c r="K80" i="14"/>
  <c r="K79" i="14"/>
  <c r="K78" i="14"/>
  <c r="K77" i="14"/>
  <c r="K76" i="14"/>
  <c r="K87" i="14" s="1"/>
  <c r="J73" i="14"/>
  <c r="I73" i="14"/>
  <c r="H73" i="14"/>
  <c r="G73" i="14"/>
  <c r="F73" i="14"/>
  <c r="E73" i="14"/>
  <c r="D73" i="14"/>
  <c r="C73" i="14"/>
  <c r="K72" i="14"/>
  <c r="K71" i="14"/>
  <c r="K70" i="14"/>
  <c r="K69" i="14"/>
  <c r="K68" i="14"/>
  <c r="K67" i="14"/>
  <c r="K66" i="14"/>
  <c r="K73" i="14" s="1"/>
  <c r="K65" i="14"/>
  <c r="K64" i="14"/>
  <c r="K63" i="14"/>
  <c r="K62" i="14"/>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38" i="14"/>
  <c r="K37" i="14"/>
  <c r="K36" i="14"/>
  <c r="K35" i="14"/>
  <c r="K34" i="14"/>
  <c r="K45" i="14" s="1"/>
  <c r="J31" i="14"/>
  <c r="I31" i="14"/>
  <c r="H31" i="14"/>
  <c r="G31" i="14"/>
  <c r="F31" i="14"/>
  <c r="E31" i="14"/>
  <c r="D31" i="14"/>
  <c r="C31" i="14"/>
  <c r="K30" i="14"/>
  <c r="K29" i="14"/>
  <c r="K28" i="14"/>
  <c r="K27" i="14"/>
  <c r="K26" i="14"/>
  <c r="K25" i="14"/>
  <c r="K24" i="14"/>
  <c r="K23" i="14"/>
  <c r="K22" i="14"/>
  <c r="K21" i="14"/>
  <c r="K20" i="14"/>
  <c r="K31" i="14" s="1"/>
  <c r="J17" i="14"/>
  <c r="J101" i="14" s="1"/>
  <c r="I17" i="14"/>
  <c r="I101" i="14" s="1"/>
  <c r="H17" i="14"/>
  <c r="H101" i="14" s="1"/>
  <c r="G17" i="14"/>
  <c r="G101" i="14" s="1"/>
  <c r="F17" i="14"/>
  <c r="F101" i="14" s="1"/>
  <c r="E17" i="14"/>
  <c r="E101" i="14" s="1"/>
  <c r="D17" i="14"/>
  <c r="D101" i="14" s="1"/>
  <c r="C17" i="14"/>
  <c r="C101" i="14" s="1"/>
  <c r="K16" i="14"/>
  <c r="K15" i="14"/>
  <c r="K14" i="14"/>
  <c r="K13" i="14"/>
  <c r="K12" i="14"/>
  <c r="K11" i="14"/>
  <c r="K10" i="14"/>
  <c r="K9" i="14"/>
  <c r="K8" i="14"/>
  <c r="K7" i="14"/>
  <c r="K6" i="14"/>
  <c r="K17" i="14" s="1"/>
  <c r="J115" i="17"/>
  <c r="I115" i="17"/>
  <c r="H115" i="17"/>
  <c r="G115" i="17"/>
  <c r="F115" i="17"/>
  <c r="E115" i="17"/>
  <c r="D115" i="17"/>
  <c r="C115" i="17"/>
  <c r="K115" i="17" s="1"/>
  <c r="J114" i="17"/>
  <c r="I114" i="17"/>
  <c r="H114" i="17"/>
  <c r="G114" i="17"/>
  <c r="K114" i="17" s="1"/>
  <c r="F114" i="17"/>
  <c r="E114" i="17"/>
  <c r="D114" i="17"/>
  <c r="C114" i="17"/>
  <c r="J112" i="17"/>
  <c r="I112" i="17"/>
  <c r="H112" i="17"/>
  <c r="G112" i="17"/>
  <c r="D112" i="17"/>
  <c r="C112" i="17"/>
  <c r="K112" i="17" s="1"/>
  <c r="K111" i="17"/>
  <c r="J111" i="17"/>
  <c r="I111" i="17"/>
  <c r="H111" i="17"/>
  <c r="G111" i="17"/>
  <c r="F111" i="17"/>
  <c r="E111" i="17"/>
  <c r="D111" i="17"/>
  <c r="C111" i="17"/>
  <c r="J110" i="17"/>
  <c r="I110" i="17"/>
  <c r="H110" i="17"/>
  <c r="G110" i="17"/>
  <c r="D110" i="17"/>
  <c r="C110" i="17"/>
  <c r="K110" i="17" s="1"/>
  <c r="J109" i="17"/>
  <c r="I109" i="17"/>
  <c r="H109" i="17"/>
  <c r="G109" i="17"/>
  <c r="D109" i="17"/>
  <c r="C109" i="17"/>
  <c r="K109" i="17" s="1"/>
  <c r="J108" i="17"/>
  <c r="I108" i="17"/>
  <c r="H108" i="17"/>
  <c r="G108" i="17"/>
  <c r="K108" i="17" s="1"/>
  <c r="D108" i="17"/>
  <c r="C108" i="17"/>
  <c r="J107" i="17"/>
  <c r="I107" i="17"/>
  <c r="H107" i="17"/>
  <c r="G107" i="17"/>
  <c r="D107" i="17"/>
  <c r="C107" i="17"/>
  <c r="K107" i="17" s="1"/>
  <c r="J106" i="17"/>
  <c r="I106" i="17"/>
  <c r="H106" i="17"/>
  <c r="G106" i="17"/>
  <c r="D106" i="17"/>
  <c r="C106" i="17"/>
  <c r="K106" i="17" s="1"/>
  <c r="J105" i="17"/>
  <c r="I105" i="17"/>
  <c r="H105" i="17"/>
  <c r="G105" i="17"/>
  <c r="D105" i="17"/>
  <c r="C105" i="17"/>
  <c r="K105" i="17" s="1"/>
  <c r="K104" i="17"/>
  <c r="J104" i="17"/>
  <c r="I104" i="17"/>
  <c r="H104" i="17"/>
  <c r="G104" i="17"/>
  <c r="D104" i="17"/>
  <c r="C104" i="17"/>
  <c r="J103" i="17"/>
  <c r="I103" i="17"/>
  <c r="H103" i="17"/>
  <c r="G103" i="17"/>
  <c r="F103" i="17"/>
  <c r="K103" i="17" s="1"/>
  <c r="E103" i="17"/>
  <c r="D103" i="17"/>
  <c r="C103" i="17"/>
  <c r="J102" i="17"/>
  <c r="I102" i="17"/>
  <c r="H102" i="17"/>
  <c r="G102" i="17"/>
  <c r="D102" i="17"/>
  <c r="C102" i="17"/>
  <c r="K102" i="17" s="1"/>
  <c r="K113" i="17" s="1"/>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81" i="17" s="1"/>
  <c r="K71" i="17"/>
  <c r="K70" i="17"/>
  <c r="K67" i="17"/>
  <c r="K66" i="17"/>
  <c r="K65"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49" i="17" s="1"/>
  <c r="K39" i="17"/>
  <c r="K38" i="17"/>
  <c r="K35" i="17"/>
  <c r="K34" i="17"/>
  <c r="J33" i="17"/>
  <c r="I33" i="17"/>
  <c r="I113" i="17" s="1"/>
  <c r="H33" i="17"/>
  <c r="G33" i="17"/>
  <c r="G113" i="17" s="1"/>
  <c r="F33" i="17"/>
  <c r="E33" i="17"/>
  <c r="D33" i="17"/>
  <c r="D113" i="17" s="1"/>
  <c r="C33" i="17"/>
  <c r="K32" i="17"/>
  <c r="K31" i="17"/>
  <c r="K30" i="17"/>
  <c r="K29" i="17"/>
  <c r="K28" i="17"/>
  <c r="K27" i="17"/>
  <c r="K26" i="17"/>
  <c r="K25" i="17"/>
  <c r="K24" i="17"/>
  <c r="K23" i="17"/>
  <c r="K22" i="17"/>
  <c r="K33" i="17" s="1"/>
  <c r="K19" i="17"/>
  <c r="K18" i="17"/>
  <c r="J17" i="17"/>
  <c r="J113" i="17" s="1"/>
  <c r="I17" i="17"/>
  <c r="H17" i="17"/>
  <c r="H113" i="17" s="1"/>
  <c r="G17" i="17"/>
  <c r="F17" i="17"/>
  <c r="F113" i="17" s="1"/>
  <c r="E17" i="17"/>
  <c r="E113" i="17" s="1"/>
  <c r="D17" i="17"/>
  <c r="C17" i="17"/>
  <c r="C113" i="17" s="1"/>
  <c r="K16" i="17"/>
  <c r="K15" i="17"/>
  <c r="K14" i="17"/>
  <c r="K13" i="17"/>
  <c r="K12" i="17"/>
  <c r="K11" i="17"/>
  <c r="K10" i="17"/>
  <c r="K9" i="17"/>
  <c r="K8" i="17"/>
  <c r="K7" i="17"/>
  <c r="K6" i="17"/>
  <c r="K17" i="17" s="1"/>
  <c r="R102" i="19"/>
  <c r="Q102" i="19"/>
  <c r="P102" i="19"/>
  <c r="O102" i="19"/>
  <c r="N102" i="19"/>
  <c r="M102" i="19"/>
  <c r="L102" i="19"/>
  <c r="K102" i="19"/>
  <c r="J102" i="19"/>
  <c r="I102" i="19"/>
  <c r="H102" i="19"/>
  <c r="G102" i="19"/>
  <c r="F102" i="19"/>
  <c r="E102" i="19"/>
  <c r="D102" i="19"/>
  <c r="C102" i="19"/>
  <c r="R87" i="19"/>
  <c r="Q87" i="19"/>
  <c r="P87" i="19"/>
  <c r="O87" i="19"/>
  <c r="N87" i="19"/>
  <c r="M87" i="19"/>
  <c r="L87" i="19"/>
  <c r="K87" i="19"/>
  <c r="J87" i="19"/>
  <c r="I87" i="19"/>
  <c r="H87" i="19"/>
  <c r="G87" i="19"/>
  <c r="F87" i="19"/>
  <c r="E87" i="19"/>
  <c r="D87" i="19"/>
  <c r="R73" i="19"/>
  <c r="Q73" i="19"/>
  <c r="P73" i="19"/>
  <c r="O73" i="19"/>
  <c r="N73" i="19"/>
  <c r="M73" i="19"/>
  <c r="L73" i="19"/>
  <c r="K73" i="19"/>
  <c r="J73" i="19"/>
  <c r="I73" i="19"/>
  <c r="H73" i="19"/>
  <c r="G73" i="19"/>
  <c r="F73" i="19"/>
  <c r="E73" i="19"/>
  <c r="D73" i="19"/>
  <c r="C73" i="19"/>
  <c r="R59" i="19"/>
  <c r="Q59" i="19"/>
  <c r="P59" i="19"/>
  <c r="O59" i="19"/>
  <c r="N59" i="19"/>
  <c r="M59" i="19"/>
  <c r="L59" i="19"/>
  <c r="K59" i="19"/>
  <c r="J59" i="19"/>
  <c r="I59" i="19"/>
  <c r="H59" i="19"/>
  <c r="G59" i="19"/>
  <c r="F59" i="19"/>
  <c r="E59" i="19"/>
  <c r="D59" i="19"/>
  <c r="C59" i="19"/>
  <c r="G54" i="19"/>
  <c r="G57" i="19" s="1"/>
  <c r="G53" i="19"/>
  <c r="R45" i="19"/>
  <c r="Q45" i="19"/>
  <c r="P45" i="19"/>
  <c r="O45" i="19"/>
  <c r="N45" i="19"/>
  <c r="M45" i="19"/>
  <c r="L45" i="19"/>
  <c r="K45" i="19"/>
  <c r="J45" i="19"/>
  <c r="I45" i="19"/>
  <c r="H45" i="19"/>
  <c r="G45" i="19"/>
  <c r="F45" i="19"/>
  <c r="E45" i="19"/>
  <c r="D45" i="19"/>
  <c r="C45" i="19"/>
  <c r="R31" i="19"/>
  <c r="Q31" i="19"/>
  <c r="P31" i="19"/>
  <c r="O31" i="19"/>
  <c r="N31" i="19"/>
  <c r="M31" i="19"/>
  <c r="L31" i="19"/>
  <c r="K31" i="19"/>
  <c r="J31" i="19"/>
  <c r="I31" i="19"/>
  <c r="H31" i="19"/>
  <c r="G31" i="19"/>
  <c r="F31" i="19"/>
  <c r="E31" i="19"/>
  <c r="D31" i="19"/>
  <c r="R17" i="19"/>
  <c r="Q17" i="19"/>
  <c r="P17" i="19"/>
  <c r="O17" i="19"/>
  <c r="N17" i="19"/>
  <c r="M17" i="19"/>
  <c r="L17" i="19"/>
  <c r="K17" i="19"/>
  <c r="J17" i="19"/>
  <c r="I17" i="19"/>
  <c r="H17" i="19"/>
  <c r="G17" i="19"/>
  <c r="F17" i="19"/>
  <c r="E17" i="19"/>
  <c r="D17" i="19"/>
  <c r="C17" i="19"/>
  <c r="K101" i="1" l="1"/>
  <c r="K101" i="59"/>
  <c r="K113" i="47"/>
  <c r="K101" i="14"/>
  <c r="M21" i="66" l="1"/>
  <c r="L21" i="66"/>
  <c r="K21" i="66"/>
  <c r="J21" i="66"/>
  <c r="I21" i="66"/>
  <c r="H21" i="66"/>
  <c r="G21" i="66"/>
  <c r="F21" i="66"/>
  <c r="E21" i="66"/>
  <c r="D21" i="66"/>
  <c r="B21" i="66" s="1"/>
  <c r="N21" i="66" s="1"/>
  <c r="C21" i="66"/>
  <c r="M20" i="66"/>
  <c r="L20" i="66"/>
  <c r="K20" i="66"/>
  <c r="J20" i="66"/>
  <c r="I20" i="66"/>
  <c r="H20" i="66"/>
  <c r="G20" i="66"/>
  <c r="F20" i="66"/>
  <c r="E20" i="66"/>
  <c r="B20" i="66" s="1"/>
  <c r="N20" i="66" s="1"/>
  <c r="D20" i="66"/>
  <c r="C20" i="66"/>
  <c r="N19" i="66"/>
  <c r="N18" i="66"/>
  <c r="N17" i="66"/>
  <c r="N16" i="66"/>
  <c r="N15" i="66"/>
  <c r="N14" i="66"/>
  <c r="N13" i="66"/>
  <c r="N12" i="66"/>
  <c r="N11" i="66"/>
  <c r="N10" i="66"/>
  <c r="N9" i="66"/>
  <c r="N8" i="66"/>
  <c r="N7" i="66"/>
  <c r="N6" i="66"/>
  <c r="N5" i="66"/>
  <c r="N4" i="66"/>
  <c r="W11" i="67"/>
  <c r="V11" i="67"/>
  <c r="U11" i="67"/>
  <c r="T11" i="67"/>
  <c r="S11" i="67"/>
  <c r="R11" i="67"/>
  <c r="Q11" i="67"/>
  <c r="P11" i="67"/>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K74" i="23"/>
  <c r="J74" i="23"/>
  <c r="I74" i="23"/>
  <c r="H74" i="23"/>
  <c r="G74" i="23"/>
  <c r="F74" i="23"/>
  <c r="E74" i="23"/>
  <c r="D74" i="23"/>
  <c r="C74" i="23"/>
  <c r="M74" i="23" s="1"/>
  <c r="B74" i="23"/>
  <c r="L74" i="23" s="1"/>
  <c r="M73" i="23"/>
  <c r="L73" i="23"/>
  <c r="M72" i="23"/>
  <c r="L72" i="23"/>
  <c r="M71" i="23"/>
  <c r="L71" i="23"/>
  <c r="M70" i="23"/>
  <c r="L70" i="23"/>
  <c r="L66" i="23"/>
  <c r="K66" i="23"/>
  <c r="M66" i="23" s="1"/>
  <c r="J66" i="23"/>
  <c r="I66" i="23"/>
  <c r="H66" i="23"/>
  <c r="G66" i="23"/>
  <c r="F66" i="23"/>
  <c r="E66" i="23"/>
  <c r="D66" i="23"/>
  <c r="C66" i="23"/>
  <c r="B66" i="23"/>
  <c r="M65" i="23"/>
  <c r="L65" i="23"/>
  <c r="M64" i="23"/>
  <c r="L64" i="23"/>
  <c r="M63" i="23"/>
  <c r="L63" i="23"/>
  <c r="M62" i="23"/>
  <c r="L62" i="23"/>
  <c r="K58" i="23"/>
  <c r="J58" i="23"/>
  <c r="I58" i="23"/>
  <c r="H58" i="23"/>
  <c r="L58" i="23" s="1"/>
  <c r="G58" i="23"/>
  <c r="F58" i="23"/>
  <c r="E58" i="23"/>
  <c r="D58" i="23"/>
  <c r="C58" i="23"/>
  <c r="M58" i="23" s="1"/>
  <c r="B58" i="23"/>
  <c r="M57" i="23"/>
  <c r="L57" i="23"/>
  <c r="M56" i="23"/>
  <c r="L56" i="23"/>
  <c r="M55" i="23"/>
  <c r="L55" i="23"/>
  <c r="M54" i="23"/>
  <c r="L54" i="23"/>
  <c r="K50" i="23"/>
  <c r="J50" i="23"/>
  <c r="I50" i="23"/>
  <c r="H50" i="23"/>
  <c r="G50" i="23"/>
  <c r="F50" i="23"/>
  <c r="E50" i="23"/>
  <c r="D50" i="23"/>
  <c r="C50" i="23"/>
  <c r="M50" i="23" s="1"/>
  <c r="B50" i="23"/>
  <c r="L50" i="23" s="1"/>
  <c r="M49" i="23"/>
  <c r="L49" i="23"/>
  <c r="M48" i="23"/>
  <c r="L48" i="23"/>
  <c r="M47" i="23"/>
  <c r="L47" i="23"/>
  <c r="M46" i="23"/>
  <c r="L46" i="23"/>
  <c r="L42" i="23"/>
  <c r="K42" i="23"/>
  <c r="M42" i="23" s="1"/>
  <c r="J42" i="23"/>
  <c r="I42" i="23"/>
  <c r="H42" i="23"/>
  <c r="G42" i="23"/>
  <c r="F42" i="23"/>
  <c r="E42" i="23"/>
  <c r="D42" i="23"/>
  <c r="C42" i="23"/>
  <c r="B42" i="23"/>
  <c r="M41" i="23"/>
  <c r="L41" i="23"/>
  <c r="M40" i="23"/>
  <c r="L40" i="23"/>
  <c r="M39" i="23"/>
  <c r="L39" i="23"/>
  <c r="M38" i="23"/>
  <c r="L38" i="23"/>
  <c r="K34" i="23"/>
  <c r="J34" i="23"/>
  <c r="I34" i="23"/>
  <c r="H34" i="23"/>
  <c r="L34" i="23" s="1"/>
  <c r="G34" i="23"/>
  <c r="F34" i="23"/>
  <c r="E34" i="23"/>
  <c r="D34" i="23"/>
  <c r="C34" i="23"/>
  <c r="M34" i="23" s="1"/>
  <c r="B34" i="23"/>
  <c r="M33" i="23"/>
  <c r="L33" i="23"/>
  <c r="M32" i="23"/>
  <c r="L32" i="23"/>
  <c r="M31" i="23"/>
  <c r="L31" i="23"/>
  <c r="M30" i="23"/>
  <c r="L30" i="23"/>
  <c r="K26" i="23"/>
  <c r="J26" i="23"/>
  <c r="I26" i="23"/>
  <c r="H26" i="23"/>
  <c r="G26" i="23"/>
  <c r="F26" i="23"/>
  <c r="E26" i="23"/>
  <c r="D26" i="23"/>
  <c r="C26" i="23"/>
  <c r="M26" i="23" s="1"/>
  <c r="B26" i="23"/>
  <c r="L26" i="23" s="1"/>
  <c r="M25" i="23"/>
  <c r="L25" i="23"/>
  <c r="M24" i="23"/>
  <c r="L24" i="23"/>
  <c r="M23" i="23"/>
  <c r="L23" i="23"/>
  <c r="M22" i="23"/>
  <c r="L22" i="23"/>
  <c r="L18" i="23"/>
  <c r="K18" i="23"/>
  <c r="M18" i="23" s="1"/>
  <c r="J18" i="23"/>
  <c r="I18" i="23"/>
  <c r="H18" i="23"/>
  <c r="G18" i="23"/>
  <c r="F18" i="23"/>
  <c r="E18" i="23"/>
  <c r="D18" i="23"/>
  <c r="D75" i="23" s="1"/>
  <c r="C18" i="23"/>
  <c r="B18" i="23"/>
  <c r="M17" i="23"/>
  <c r="L17" i="23"/>
  <c r="M16" i="23"/>
  <c r="L16" i="23"/>
  <c r="M15" i="23"/>
  <c r="L15" i="23"/>
  <c r="M14" i="23"/>
  <c r="L14" i="23"/>
  <c r="K10" i="23"/>
  <c r="K75" i="23" s="1"/>
  <c r="J10" i="23"/>
  <c r="J75" i="23" s="1"/>
  <c r="I10" i="23"/>
  <c r="I75" i="23" s="1"/>
  <c r="H10" i="23"/>
  <c r="L10" i="23" s="1"/>
  <c r="G10" i="23"/>
  <c r="G75" i="23" s="1"/>
  <c r="F10" i="23"/>
  <c r="F75" i="23" s="1"/>
  <c r="E10" i="23"/>
  <c r="E75" i="23" s="1"/>
  <c r="D10" i="23"/>
  <c r="C10" i="23"/>
  <c r="M10" i="23" s="1"/>
  <c r="B10" i="23"/>
  <c r="B75" i="23" s="1"/>
  <c r="M9" i="23"/>
  <c r="L9" i="23"/>
  <c r="M8" i="23"/>
  <c r="L8" i="23"/>
  <c r="M7" i="23"/>
  <c r="L7" i="23"/>
  <c r="M6" i="23"/>
  <c r="L6" i="23"/>
  <c r="G25" i="64"/>
  <c r="E25" i="64"/>
  <c r="D25" i="64"/>
  <c r="I24" i="64"/>
  <c r="H24" i="64"/>
  <c r="G24" i="64"/>
  <c r="B24" i="64"/>
  <c r="J23" i="64"/>
  <c r="J25" i="64" s="1"/>
  <c r="I23" i="64"/>
  <c r="I25" i="64" s="1"/>
  <c r="H23" i="64"/>
  <c r="H25" i="64" s="1"/>
  <c r="F23" i="64"/>
  <c r="F25" i="64" s="1"/>
  <c r="E23" i="64"/>
  <c r="D23" i="64"/>
  <c r="C23" i="64"/>
  <c r="C25" i="64" s="1"/>
  <c r="B23" i="64"/>
  <c r="B25" i="64" s="1"/>
  <c r="J22" i="64"/>
  <c r="J24" i="64" s="1"/>
  <c r="I22" i="64"/>
  <c r="H22" i="64"/>
  <c r="F22" i="64"/>
  <c r="F24" i="64" s="1"/>
  <c r="E22" i="64"/>
  <c r="E24" i="64" s="1"/>
  <c r="D22" i="64"/>
  <c r="D24" i="64" s="1"/>
  <c r="C22" i="64"/>
  <c r="C24" i="64" s="1"/>
  <c r="B22" i="64"/>
  <c r="J21" i="64"/>
  <c r="J20" i="64"/>
  <c r="J19" i="64"/>
  <c r="J18" i="64"/>
  <c r="J17" i="64"/>
  <c r="J16" i="64"/>
  <c r="J15" i="64"/>
  <c r="J14" i="64"/>
  <c r="J13" i="64"/>
  <c r="J12" i="64"/>
  <c r="J11" i="64"/>
  <c r="J10" i="64"/>
  <c r="J9" i="64"/>
  <c r="J8" i="64"/>
  <c r="J7" i="64"/>
  <c r="J6" i="64"/>
  <c r="J5" i="64"/>
  <c r="J4" i="64"/>
  <c r="D43" i="26"/>
  <c r="C43" i="26"/>
  <c r="B43" i="26"/>
  <c r="D42" i="26"/>
  <c r="C42" i="26"/>
  <c r="B42" i="26"/>
  <c r="D41" i="26"/>
  <c r="C41" i="26"/>
  <c r="B41" i="26"/>
  <c r="D40" i="26"/>
  <c r="C40" i="26"/>
  <c r="B40" i="26"/>
  <c r="L75" i="23" l="1"/>
  <c r="H75" i="23"/>
  <c r="C75" i="23"/>
  <c r="M75" i="23" s="1"/>
  <c r="H11" i="70" l="1"/>
  <c r="G11" i="70"/>
  <c r="F11" i="70"/>
  <c r="E11" i="70"/>
  <c r="D11" i="70"/>
  <c r="C11" i="70"/>
  <c r="B11" i="70"/>
  <c r="H25" i="58" l="1"/>
  <c r="K15" i="58"/>
  <c r="J15" i="58"/>
  <c r="K12" i="58"/>
  <c r="J12" i="58"/>
  <c r="K9" i="58"/>
  <c r="J9" i="58"/>
  <c r="K6" i="58"/>
  <c r="J6" i="58"/>
  <c r="E11" i="36" l="1"/>
  <c r="D11" i="36"/>
  <c r="C11" i="36"/>
  <c r="B11" i="36"/>
  <c r="E10" i="40" l="1"/>
  <c r="I25" i="58" l="1"/>
  <c r="G25" i="58" l="1"/>
  <c r="E25" i="58"/>
  <c r="C25" i="58"/>
  <c r="K24" i="58" l="1"/>
  <c r="K21" i="58"/>
  <c r="K18" i="58"/>
  <c r="C8" i="57" l="1"/>
  <c r="D8" i="57"/>
  <c r="E8" i="57"/>
  <c r="F8" i="57"/>
  <c r="G8" i="57"/>
  <c r="C9" i="57"/>
  <c r="D9" i="57"/>
  <c r="E9" i="57"/>
  <c r="F9" i="57"/>
  <c r="G9" i="57"/>
  <c r="B9" i="57"/>
  <c r="B8" i="57"/>
  <c r="D25" i="58" l="1"/>
  <c r="F25" i="58"/>
  <c r="B25" i="58"/>
  <c r="J24" i="58" l="1"/>
  <c r="K45" i="43"/>
  <c r="K254" i="43" l="1"/>
  <c r="K47" i="43"/>
  <c r="I4" i="8" l="1"/>
  <c r="I3" i="8"/>
  <c r="K3" i="40" l="1"/>
  <c r="J3" i="40"/>
  <c r="J5" i="40" l="1"/>
  <c r="B255" i="43"/>
  <c r="F255" i="43"/>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E5" i="61" l="1"/>
  <c r="E6" i="61"/>
  <c r="E7" i="61"/>
  <c r="E8" i="61"/>
  <c r="E9" i="61"/>
  <c r="E4" i="61"/>
  <c r="K4" i="43" l="1"/>
  <c r="K255" i="43" l="1"/>
  <c r="J21" i="58"/>
  <c r="J18"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7655F216-E3F9-4DF4-B4EC-5C679131FAEA}">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<sst xmlns="http://schemas.openxmlformats.org/spreadsheetml/2006/main" count="2536" uniqueCount="709">
  <si>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</si>
  <si>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</si>
  <si>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</si>
  <si>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</si>
  <si>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</si>
  <si>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</si>
  <si>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</si>
  <si>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</si>
  <si>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</si>
  <si>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</si>
  <si>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</si>
  <si>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</si>
  <si>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</si>
  <si>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</si>
  <si>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</si>
  <si>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</si>
  <si>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</si>
  <si>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</si>
  <si>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</si>
  <si>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</si>
  <si>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</si>
  <si>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</si>
  <si>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</si>
  <si>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</si>
  <si>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</si>
  <si>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</si>
  <si>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</si>
  <si>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</si>
  <si>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</si>
  <si>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</si>
  <si>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</si>
  <si>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</si>
  <si>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</si>
  <si>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</si>
  <si>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</si>
  <si>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</si>
  <si>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</si>
  <si>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</si>
  <si>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</si>
  <si>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</si>
  <si>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</si>
  <si>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</si>
  <si>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</si>
  <si>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</si>
  <si>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</si>
  <si>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</si>
  <si>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</si>
  <si>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</si>
  <si>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</si>
  <si>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</si>
  <si>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</si>
  <si>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</si>
  <si>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</si>
  <si>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</si>
  <si>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</si>
  <si>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</si>
  <si>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</si>
  <si>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</si>
  <si>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</si>
  <si>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</si>
  <si>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</si>
  <si>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</si>
  <si>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</si>
  <si>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</si>
  <si>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</si>
  <si>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</si>
  <si>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</si>
  <si>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</si>
  <si>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</si>
  <si>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</si>
  <si>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</si>
  <si>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</si>
  <si>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</si>
  <si>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</si>
  <si>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</si>
  <si>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</si>
  <si>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</si>
  <si>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</si>
  <si>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</si>
  <si>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</si>
  <si>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</si>
  <si>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</si>
  <si>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</si>
  <si>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</si>
  <si>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</si>
  <si>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</si>
  <si>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</si>
  <si>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</si>
  <si>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Fakulta 1 (název)**</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</si>
  <si>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</si>
  <si>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</si>
  <si>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</si>
  <si>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</si>
  <si>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</si>
  <si>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</si>
  <si>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</si>
  <si>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</si>
  <si>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</si>
  <si>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</si>
  <si>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</si>
  <si>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</si>
  <si>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</si>
  <si>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</si>
  <si>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</si>
  <si>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</si>
  <si>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</si>
  <si>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</si>
  <si>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</si>
  <si>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</si>
  <si>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</si>
  <si>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</si>
  <si>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</si>
  <si>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</si>
  <si>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</si>
  <si>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</si>
  <si>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</si>
  <si>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</si>
  <si>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</si>
  <si>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</si>
  <si>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</si>
  <si>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</si>
  <si>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</si>
  <si>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</si>
  <si>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</si>
  <si>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</si>
  <si>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</si>
  <si>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</si>
  <si>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</si>
  <si>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</si>
  <si>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</si>
  <si>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</si>
  <si>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</si>
  <si>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</si>
  <si>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</si>
  <si>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</si>
  <si>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</si>
  <si>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</si>
  <si>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</si>
  <si>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</si>
  <si>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</si>
  <si>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</si>
  <si>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</si>
  <si>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</si>
  <si>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</si>
  <si>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</si>
  <si>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</si>
  <si>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</si>
  <si>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</si>
  <si>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</si>
  <si>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</si>
  <si>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</si>
  <si>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</si>
  <si>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</si>
  <si>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</si>
  <si>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</si>
  <si>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</si>
  <si>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</si>
  <si>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</si>
  <si>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</si>
  <si>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</si>
  <si>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</si>
  <si>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</si>
  <si>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</si>
  <si>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</si>
  <si>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</si>
  <si>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</si>
  <si>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</si>
  <si>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</si>
  <si>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</si>
  <si>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</si>
  <si>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</si>
  <si>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</si>
  <si>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</si>
  <si>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</si>
  <si>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</si>
  <si>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</si>
  <si>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</si>
  <si>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</si>
  <si>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</si>
  <si>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</si>
  <si>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</si>
  <si>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</si>
  <si>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</si>
  <si>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</si>
  <si>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</si>
  <si>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</si>
  <si>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</si>
  <si>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</si>
  <si>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</si>
  <si>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</si>
  <si>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</si>
  <si>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</si>
  <si>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</si>
  <si>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</si>
  <si>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</si>
  <si>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</si>
  <si>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</si>
  <si>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</si>
  <si>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</si>
  <si>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</si>
  <si>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</si>
  <si>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</si>
  <si>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</si>
  <si>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</si>
  <si>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</si>
  <si>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</si>
  <si>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</si>
  <si>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</si>
  <si>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</si>
  <si>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</si>
  <si>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</si>
  <si>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</si>
  <si>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</si>
  <si>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</si>
  <si>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</si>
  <si>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</si>
  <si>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</si>
  <si>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</si>
  <si>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</si>
  <si>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</si>
  <si>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</si>
  <si>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</si>
  <si>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</si>
  <si>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</si>
  <si>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</si>
  <si>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</si>
  <si>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</si>
  <si>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</si>
  <si>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</si>
  <si>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</si>
  <si>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</si>
  <si>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</si>
  <si>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</si>
  <si>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</si>
  <si>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</si>
  <si>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</si>
  <si>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</si>
  <si>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</si>
  <si>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</si>
  <si>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</si>
  <si>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</si>
  <si>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</si>
  <si>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</si>
  <si>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</si>
  <si>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</si>
  <si>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</si>
  <si>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</si>
  <si>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</si>
  <si>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</si>
  <si>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</si>
  <si>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</si>
  <si>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</si>
  <si>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</si>
  <si>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</si>
  <si>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</si>
  <si>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</si>
  <si>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</si>
  <si>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</si>
  <si>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</si>
  <si>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</si>
  <si>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</si>
  <si>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</si>
  <si>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</si>
  <si>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</si>
  <si>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</si>
  <si>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</si>
  <si>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</si>
  <si>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</si>
  <si>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</si>
  <si>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</si>
  <si>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</si>
  <si>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</si>
  <si>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</si>
  <si>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</si>
  <si>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</si>
  <si>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</si>
  <si>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</si>
  <si>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</si>
  <si>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</si>
  <si>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</si>
  <si>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</si>
  <si>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</si>
  <si>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</si>
  <si>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</si>
  <si>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</si>
  <si>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</si>
  <si>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</si>
  <si>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</si>
  <si>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</si>
  <si>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</si>
  <si>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</si>
  <si>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</si>
  <si>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</si>
  <si>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</si>
  <si>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</si>
  <si>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</si>
  <si>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</si>
  <si>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</si>
  <si>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</si>
  <si>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</si>
  <si>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</si>
  <si>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</si>
  <si>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</si>
  <si>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</si>
  <si>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</si>
  <si>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</si>
  <si>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</si>
  <si>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</si>
  <si>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</si>
  <si>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</si>
  <si>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</si>
  <si>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</si>
  <si>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</si>
  <si>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</si>
  <si>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</si>
  <si>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</si>
  <si>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</si>
  <si>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</si>
  <si>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</si>
  <si>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</si>
  <si>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</si>
  <si>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</si>
  <si>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</si>
  <si>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</si>
  <si>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</si>
  <si>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</si>
  <si>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</si>
  <si>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</si>
  <si>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</si>
  <si>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</si>
  <si>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</si>
  <si>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</si>
  <si>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</si>
  <si>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</si>
  <si>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</si>
  <si>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</si>
  <si>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</si>
  <si>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</si>
  <si>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</si>
  <si>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</si>
  <si>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</si>
  <si>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</si>
  <si>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</si>
  <si>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</si>
  <si>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</si>
  <si>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</si>
  <si>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</si>
  <si>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</si>
  <si>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</si>
  <si>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</si>
  <si>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</si>
  <si>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</si>
  <si>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</si>
  <si>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</si>
  <si>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</si>
  <si>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</si>
  <si>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</si>
  <si>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</si>
  <si>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</si>
  <si>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</si>
  <si>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</si>
  <si>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</si>
  <si>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</si>
  <si>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</si>
  <si>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</si>
  <si>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</si>
  <si>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</si>
  <si>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</si>
  <si>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</si>
  <si>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</si>
  <si>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</si>
  <si>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</si>
  <si>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</si>
  <si>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</si>
  <si>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</si>
  <si>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</si>
  <si>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</si>
  <si>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</si>
  <si>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</si>
  <si>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</si>
  <si>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</si>
  <si>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</si>
  <si>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</si>
  <si>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</si>
  <si>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</si>
  <si>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</si>
  <si>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</si>
  <si>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</si>
  <si>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</si>
  <si>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</si>
  <si>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</si>
  <si>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</si>
  <si>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</si>
  <si>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</si>
  <si>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</si>
  <si>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</si>
  <si>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</si>
  <si>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</si>
  <si>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</si>
  <si>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</si>
  <si>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</si>
  <si>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</si>
  <si>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</si>
  <si>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</si>
  <si>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</si>
  <si>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</si>
  <si>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</si>
  <si>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</si>
  <si>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</si>
  <si>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</si>
  <si>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</si>
  <si>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</si>
  <si>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</si>
  <si>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</si>
  <si>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</si>
  <si>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</si>
  <si>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</si>
  <si>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</si>
  <si>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</si>
  <si>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</si>
  <si>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</si>
  <si>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</si>
  <si>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</si>
  <si>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</si>
  <si>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</si>
  <si>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</si>
  <si>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</si>
  <si>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</si>
  <si>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</si>
  <si>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</si>
  <si>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</si>
  <si>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</si>
  <si>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</si>
  <si>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</si>
  <si>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</si>
  <si>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</si>
  <si>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</si>
  <si>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</si>
  <si>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</si>
  <si>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</si>
  <si>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</si>
  <si>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</si>
  <si>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</si>
  <si>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</si>
  <si>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</si>
  <si>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</si>
  <si>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</si>
  <si>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</si>
  <si>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</si>
  <si>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</si>
  <si>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</si>
  <si>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</si>
  <si>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</si>
  <si>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</si>
  <si>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</si>
  <si>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</si>
  <si>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</si>
  <si>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</si>
  <si>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</si>
  <si>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</si>
  <si>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</si>
  <si>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</si>
  <si>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</si>
  <si>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</si>
  <si>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</si>
  <si>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</si>
  <si>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</si>
  <si>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</si>
  <si>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</si>
  <si>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</si>
  <si>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</si>
  <si>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</si>
  <si>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</si>
  <si>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</si>
  <si>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</si>
  <si>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</si>
  <si>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</si>
  <si>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</si>
  <si>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</si>
  <si>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</si>
  <si>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</si>
  <si>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</si>
  <si>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</si>
  <si>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</si>
  <si>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</si>
  <si>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</si>
  <si>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</si>
  <si>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</si>
  <si>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</si>
  <si>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</si>
  <si>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</si>
  <si>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</si>
  <si>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</si>
  <si>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</si>
  <si>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</si>
  <si>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</si>
  <si>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</si>
  <si>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</si>
  <si>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</si>
  <si>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</si>
  <si>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</si>
  <si>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</si>
  <si>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</si>
  <si>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</si>
  <si>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</si>
  <si>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</si>
  <si>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</si>
  <si>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</si>
  <si>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</si>
  <si>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</si>
  <si>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</si>
  <si>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</si>
  <si>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</si>
  <si>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</si>
  <si>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</si>
  <si>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</si>
  <si>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</si>
  <si>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</si>
  <si>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</si>
  <si>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</si>
  <si>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</si>
  <si>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</si>
  <si>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</si>
  <si>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</si>
  <si>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</si>
  <si>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</si>
  <si>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</si>
  <si>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</si>
  <si>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</si>
  <si>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</si>
  <si>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</si>
  <si>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</si>
  <si>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</si>
  <si>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</si>
  <si>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</si>
  <si>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</si>
  <si>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</si>
  <si>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</si>
  <si>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</si>
  <si>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</si>
  <si>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</si>
  <si>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</si>
  <si>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</si>
  <si>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</si>
  <si>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</si>
  <si>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</si>
  <si>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</si>
  <si>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</si>
  <si>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</si>
  <si>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</si>
  <si>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</si>
  <si>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</si>
  <si>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</si>
  <si>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</si>
  <si>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</si>
  <si>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</si>
  <si>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</si>
  <si>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</si>
  <si>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</si>
  <si>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</si>
  <si>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</si>
  <si>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</si>
  <si>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</si>
  <si>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</si>
  <si>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</si>
  <si>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</si>
  <si>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</si>
  <si>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</si>
  <si>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</si>
  <si>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</si>
  <si>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</si>
  <si>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</si>
  <si>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</si>
  <si>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</si>
  <si>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</si>
  <si>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</si>
  <si>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</si>
  <si>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</si>
  <si>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</si>
  <si>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</si>
  <si>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</si>
  <si>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</si>
  <si>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</si>
  <si>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</si>
  <si>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</si>
  <si>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</si>
  <si>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</si>
  <si>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</si>
  <si>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</si>
  <si>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</si>
  <si>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</si>
  <si>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</si>
  <si>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</si>
  <si>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</si>
  <si>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</si>
  <si>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</si>
  <si>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</si>
  <si>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</si>
  <si>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</si>
  <si>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</si>
  <si>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</si>
  <si>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</si>
  <si>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</si>
  <si>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</si>
  <si>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</si>
  <si>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</si>
  <si>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</si>
  <si>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</si>
  <si>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</si>
  <si>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</si>
  <si>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</si>
  <si>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</si>
  <si>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</si>
  <si>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</si>
  <si>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</si>
  <si>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</si>
  <si>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</si>
  <si>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</si>
  <si>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</si>
  <si>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</si>
  <si>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</si>
  <si>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</si>
  <si>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</si>
  <si>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</si>
  <si>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</si>
  <si>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</si>
  <si>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</si>
  <si>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</si>
  <si>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</si>
  <si>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</si>
  <si>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</si>
  <si>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</si>
  <si>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</si>
  <si>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</si>
  <si>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</si>
  <si>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</si>
  <si>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</si>
  <si>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</si>
  <si>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</si>
  <si>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</si>
  <si>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</si>
  <si>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</si>
  <si>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</si>
  <si>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</si>
  <si>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</si>
  <si>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</si>
  <si>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</si>
  <si>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Přírodovědecká fakulta</t>
  </si>
  <si>
    <t>Filozofická fakulta</t>
  </si>
  <si>
    <t>Pedagogická fakulta</t>
  </si>
  <si>
    <t>Fakulta sociálních studií</t>
  </si>
  <si>
    <t>Fakulta umění</t>
  </si>
  <si>
    <t>Lékařská fakulta</t>
  </si>
  <si>
    <t>Fuzzy</t>
  </si>
  <si>
    <t>Ostravská univerzita</t>
  </si>
  <si>
    <t>Ostarvská univerzita</t>
  </si>
  <si>
    <t>ÚVAFM</t>
  </si>
  <si>
    <t>Ostravská univerzita celkem</t>
  </si>
  <si>
    <t>Ostravská univerzita - úroveň VŠ/rektorátu, nikoliv údaje za součásti VŠ</t>
  </si>
  <si>
    <t>Ostravská univerezita celkem</t>
  </si>
  <si>
    <t>Ostatní pracoviště</t>
  </si>
  <si>
    <t>Počty žen na fakultě</t>
  </si>
  <si>
    <t>Ostravská univezita</t>
  </si>
  <si>
    <t>Fakulta sociálních stuidí</t>
  </si>
  <si>
    <t xml:space="preserve">Fakulta sociálních studií </t>
  </si>
  <si>
    <t xml:space="preserve">Filozofická fakulta </t>
  </si>
  <si>
    <t xml:space="preserve">Přírodovědecká fakulta  </t>
  </si>
  <si>
    <t xml:space="preserve">Pedagogická fakulta </t>
  </si>
  <si>
    <t>Z toho počet žen na Lékařské fakultě</t>
  </si>
  <si>
    <t>Z toho počet cizinců na Lékařské fakultě</t>
  </si>
  <si>
    <t>Z toho počet žen na Fakultě sociálních studií</t>
  </si>
  <si>
    <t>Z toho počet cizinců na Fakultě sociálních studií</t>
  </si>
  <si>
    <t>Z toho počet žen na Filozofické fakultě</t>
  </si>
  <si>
    <t>Z toho počet cizinců na Filozofické fakultě</t>
  </si>
  <si>
    <t>Z toho počet žen na Přírodovědecké fakultě</t>
  </si>
  <si>
    <t>Z toho počet cizinců na Přírodovědecké fakultě</t>
  </si>
  <si>
    <t>Z toho počet žen na Pedagogické fakultě</t>
  </si>
  <si>
    <t>Z toho počet cizinců na Pedagogické fakultě</t>
  </si>
  <si>
    <t>Z toho počet žen na Fakultě umění</t>
  </si>
  <si>
    <t>Z toho počet cizinců na fakultě umění</t>
  </si>
  <si>
    <t>Lékařská fakulta celkem</t>
  </si>
  <si>
    <t>Fakulta sociálních studií celkem</t>
  </si>
  <si>
    <t>Filozofická fakulta celkem</t>
  </si>
  <si>
    <t>Přírodovědecká fakulta celkem</t>
  </si>
  <si>
    <t>Pedagogická fakulta celkem</t>
  </si>
  <si>
    <t>Fakulta umění celkem</t>
  </si>
  <si>
    <t>Teorie a dějiny české literatury</t>
  </si>
  <si>
    <t>0232</t>
  </si>
  <si>
    <t>Ústav pro českou literaturu Akademie věd ČR, v.v.i.</t>
  </si>
  <si>
    <t>doktorský</t>
  </si>
  <si>
    <t>Specializace v pedagogice</t>
  </si>
  <si>
    <t>Pedagogická fakulta Západočeské univerzity v Plzni, Pedagogická fakulta Jihočeské univerzity v Českých Budějovicích, Pedagogická fakulta Univerzity Hradec Králové</t>
  </si>
  <si>
    <t>Produkce v kulturních a kreativních odvětvích</t>
  </si>
  <si>
    <t>Vysoká škola báňská - Technická univerzita Ostrava</t>
  </si>
  <si>
    <t>navazující magisterský</t>
  </si>
  <si>
    <t>Název studijního programu</t>
  </si>
  <si>
    <t>Středoevropská historická studia  se zaměřením na české, polské a slovenské dějiny</t>
  </si>
  <si>
    <t>Uniwersytet Śląski w Katowicach + Univerzita Mateja Bela v Banskej Bystrici</t>
  </si>
  <si>
    <t>joint programme</t>
  </si>
  <si>
    <t>Filozofická studia</t>
  </si>
  <si>
    <t>Název programu 3</t>
  </si>
  <si>
    <t>Analytická chemie</t>
  </si>
  <si>
    <t>Université de Haute-Alsace - The Mulhouse Materials Science Institute (IS2M)</t>
  </si>
  <si>
    <t>cotutelle</t>
  </si>
  <si>
    <t>Název programu 4</t>
  </si>
  <si>
    <t>Grafika a kresba - Digitální grafika ve virtuálním prostředí</t>
  </si>
  <si>
    <t>Instytut Sztuki Wydzial Artystyczny Universytet Slaski v Katowicach</t>
  </si>
  <si>
    <t>Double Degree</t>
  </si>
  <si>
    <t>Navazující magisterský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</si>
</sst>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00"/>
    <numFmt numFmtId="167" formatCode="0.0"/>
  </numFmts>
  <fonts count="3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cellStyleXfs>
  <cellXfs count="666">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2"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applyAlignment="1"/>
    <xf numFmtId="0" fontId="16"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Fill="1" applyAlignment="1">
      <alignment wrapText="1"/>
    </xf>
    <xf numFmtId="0" fontId="15" fillId="0" borderId="0" xfId="0" applyFont="1" applyFill="1" applyBorder="1" applyAlignment="1">
      <alignment horizontal="left" wrapText="1"/>
    </xf>
    <xf numFmtId="0" fontId="16" fillId="0" borderId="0" xfId="0" applyFont="1" applyAlignment="1"/>
    <xf numFmtId="0" fontId="6" fillId="0" borderId="0" xfId="0" applyFont="1" applyFill="1" applyAlignment="1">
      <alignment wrapText="1"/>
    </xf>
    <xf numFmtId="0" fontId="19"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5" fillId="0" borderId="2" xfId="1" applyFont="1" applyBorder="1" applyAlignment="1">
      <alignment wrapText="1"/>
    </xf>
    <xf numFmtId="0" fontId="6" fillId="3" borderId="59" xfId="0" applyFont="1" applyFill="1" applyBorder="1" applyAlignment="1">
      <alignment wrapText="1"/>
    </xf>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8" fillId="0" borderId="0" xfId="0" applyFont="1" applyFill="1" applyAlignment="1">
      <alignment vertical="top" wrapText="1"/>
    </xf>
    <xf numFmtId="0" fontId="6" fillId="0" borderId="2" xfId="0" applyFont="1" applyBorder="1"/>
    <xf numFmtId="0" fontId="5" fillId="0" borderId="1" xfId="0" applyFont="1" applyFill="1" applyBorder="1"/>
    <xf numFmtId="0" fontId="5" fillId="0" borderId="5" xfId="0" applyFont="1" applyFill="1" applyBorder="1"/>
    <xf numFmtId="0" fontId="6" fillId="0" borderId="11" xfId="0" applyFont="1" applyFill="1" applyBorder="1" applyAlignment="1">
      <alignment wrapText="1"/>
    </xf>
    <xf numFmtId="0" fontId="10" fillId="0" borderId="10" xfId="0" applyFont="1" applyFill="1" applyBorder="1"/>
    <xf numFmtId="0" fontId="10" fillId="0" borderId="7" xfId="0" applyFont="1" applyFill="1" applyBorder="1"/>
    <xf numFmtId="0" fontId="10" fillId="0" borderId="0" xfId="0" applyFont="1" applyFill="1" applyBorder="1"/>
    <xf numFmtId="0" fontId="5" fillId="0" borderId="0" xfId="0" applyFont="1" applyFill="1" applyAlignment="1">
      <alignment horizontal="right"/>
    </xf>
    <xf numFmtId="0" fontId="26" fillId="0" borderId="1" xfId="0" applyFont="1" applyFill="1" applyBorder="1" applyAlignment="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Fill="1" applyBorder="1"/>
    <xf numFmtId="0" fontId="16" fillId="0" borderId="0" xfId="0" applyFont="1" applyBorder="1" applyAlignment="1">
      <alignment wrapText="1"/>
    </xf>
    <xf numFmtId="0" fontId="18"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8" fillId="0" borderId="0" xfId="0" applyFont="1" applyFill="1" applyAlignment="1">
      <alignment horizontal="left" vertical="top" wrapText="1"/>
    </xf>
    <xf numFmtId="0" fontId="10" fillId="0" borderId="10" xfId="0" applyFont="1" applyFill="1" applyBorder="1" applyAlignment="1">
      <alignment wrapText="1"/>
    </xf>
    <xf numFmtId="0" fontId="18" fillId="0" borderId="1" xfId="0" applyFont="1" applyFill="1" applyBorder="1"/>
    <xf numFmtId="0" fontId="18" fillId="0" borderId="0" xfId="0" applyFont="1" applyFill="1" applyAlignment="1">
      <alignment wrapText="1"/>
    </xf>
    <xf numFmtId="0" fontId="18"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6"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1" xfId="0" applyFont="1" applyBorder="1"/>
    <xf numFmtId="0" fontId="18" fillId="0" borderId="5" xfId="0" applyFont="1" applyFill="1" applyBorder="1"/>
    <xf numFmtId="0" fontId="18" fillId="0" borderId="8" xfId="0" applyFont="1" applyBorder="1"/>
    <xf numFmtId="0" fontId="18" fillId="0" borderId="8" xfId="0" applyFont="1" applyFill="1" applyBorder="1"/>
    <xf numFmtId="0" fontId="18" fillId="0" borderId="36" xfId="0" applyFont="1" applyFill="1" applyBorder="1"/>
    <xf numFmtId="0" fontId="18" fillId="3" borderId="9" xfId="0" applyFont="1" applyFill="1" applyBorder="1"/>
    <xf numFmtId="0" fontId="5" fillId="0" borderId="2" xfId="0" applyFont="1" applyFill="1" applyBorder="1" applyAlignment="1">
      <alignment wrapText="1"/>
    </xf>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6" fillId="0" borderId="0" xfId="0" applyFont="1"/>
    <xf numFmtId="0" fontId="5" fillId="0" borderId="0" xfId="0" applyFont="1" applyAlignment="1">
      <alignment horizontal="left"/>
    </xf>
    <xf numFmtId="0" fontId="7" fillId="2" borderId="22" xfId="0" applyFont="1" applyFill="1" applyBorder="1" applyAlignment="1">
      <alignment wrapText="1"/>
    </xf>
    <xf numFmtId="0" fontId="10" fillId="0" borderId="11" xfId="0" applyFont="1" applyFill="1" applyBorder="1" applyAlignment="1">
      <alignment horizontal="center" wrapText="1"/>
    </xf>
    <xf numFmtId="0" fontId="18" fillId="0" borderId="2"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3" borderId="11" xfId="0" applyNumberFormat="1" applyFont="1" applyFill="1" applyBorder="1" applyAlignment="1">
      <alignment horizontal="center"/>
    </xf>
    <xf numFmtId="0" fontId="18" fillId="0" borderId="35" xfId="0" applyFont="1" applyFill="1" applyBorder="1" applyAlignment="1">
      <alignment wrapText="1"/>
    </xf>
    <xf numFmtId="0" fontId="18" fillId="0" borderId="39" xfId="0" applyFont="1" applyFill="1" applyBorder="1"/>
    <xf numFmtId="0" fontId="18" fillId="0" borderId="40" xfId="0" applyFont="1" applyFill="1" applyBorder="1"/>
    <xf numFmtId="0" fontId="18" fillId="0" borderId="41" xfId="0" applyFont="1" applyFill="1" applyBorder="1"/>
    <xf numFmtId="0" fontId="18" fillId="2" borderId="23" xfId="0" applyFont="1" applyFill="1" applyBorder="1" applyAlignment="1">
      <alignment horizontal="right"/>
    </xf>
    <xf numFmtId="0" fontId="18" fillId="3" borderId="24" xfId="0" applyFont="1" applyFill="1" applyBorder="1"/>
    <xf numFmtId="0" fontId="18" fillId="0" borderId="18" xfId="0" applyFont="1" applyFill="1" applyBorder="1"/>
    <xf numFmtId="0" fontId="18" fillId="0" borderId="20" xfId="0" applyFont="1" applyFill="1" applyBorder="1"/>
    <xf numFmtId="0" fontId="18" fillId="0" borderId="10" xfId="0" applyFont="1" applyFill="1" applyBorder="1" applyAlignment="1">
      <alignment wrapText="1"/>
    </xf>
    <xf numFmtId="0" fontId="18" fillId="0" borderId="11" xfId="0" applyFont="1" applyFill="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26"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9" fillId="0" borderId="0" xfId="0" applyFont="1" applyAlignment="1">
      <alignment vertical="center" wrapText="1"/>
    </xf>
    <xf numFmtId="0" fontId="29" fillId="0" borderId="0" xfId="0" applyFont="1" applyFill="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5" fillId="0" borderId="7" xfId="0" applyFont="1" applyFill="1" applyBorder="1" applyAlignment="1">
      <alignment wrapText="1"/>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8" fillId="0" borderId="0" xfId="0" applyFont="1" applyFill="1" applyAlignment="1">
      <alignment horizontal="left" vertical="top" wrapText="1"/>
    </xf>
    <xf numFmtId="49" fontId="5" fillId="3" borderId="3" xfId="0" applyNumberFormat="1" applyFont="1" applyFill="1" applyBorder="1" applyAlignment="1">
      <alignment horizontal="right"/>
    </xf>
    <xf numFmtId="0" fontId="18"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0" fillId="3" borderId="2" xfId="0" applyFont="1" applyFill="1" applyBorder="1" applyAlignment="1">
      <alignmen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10" fillId="0" borderId="38" xfId="0" applyFont="1" applyFill="1" applyBorder="1" applyAlignment="1">
      <alignment wrapText="1"/>
    </xf>
    <xf numFmtId="0" fontId="10" fillId="0" borderId="60"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3" xfId="0" applyFont="1" applyFill="1" applyBorder="1" applyAlignment="1">
      <alignment wrapText="1"/>
    </xf>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5" fillId="2" borderId="23" xfId="0" applyFont="1" applyFill="1" applyBorder="1"/>
    <xf numFmtId="0" fontId="5" fillId="2" borderId="24" xfId="0" applyFont="1" applyFill="1" applyBorder="1"/>
    <xf numFmtId="0" fontId="18" fillId="3" borderId="39" xfId="0" applyFont="1" applyFill="1" applyBorder="1"/>
    <xf numFmtId="0" fontId="18" fillId="3" borderId="41" xfId="0" applyFont="1" applyFill="1" applyBorder="1"/>
    <xf numFmtId="0" fontId="6" fillId="3" borderId="11" xfId="0" applyFont="1" applyFill="1" applyBorder="1" applyAlignment="1">
      <alignment horizontal="center" wrapText="1"/>
    </xf>
    <xf numFmtId="0" fontId="5" fillId="0" borderId="11" xfId="0" applyFont="1" applyFill="1" applyBorder="1" applyAlignment="1">
      <alignment horizontal="center" wrapText="1"/>
    </xf>
    <xf numFmtId="165" fontId="24"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Fill="1" applyBorder="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17"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Border="1" applyAlignment="1">
      <alignment horizontal="center"/>
    </xf>
    <xf numFmtId="0" fontId="15" fillId="0" borderId="0" xfId="0" applyFont="1"/>
    <xf numFmtId="166" fontId="5" fillId="2" borderId="15" xfId="0" applyNumberFormat="1" applyFont="1" applyFill="1" applyBorder="1" applyAlignment="1">
      <alignment horizontal="right"/>
    </xf>
    <xf numFmtId="166" fontId="5" fillId="2" borderId="15" xfId="0" applyNumberFormat="1" applyFont="1" applyFill="1" applyBorder="1"/>
    <xf numFmtId="166" fontId="5" fillId="2" borderId="30" xfId="0" applyNumberFormat="1" applyFont="1" applyFill="1" applyBorder="1"/>
    <xf numFmtId="166" fontId="5" fillId="3" borderId="16" xfId="0" applyNumberFormat="1" applyFont="1" applyFill="1" applyBorder="1"/>
    <xf numFmtId="166" fontId="18" fillId="0" borderId="39" xfId="0" applyNumberFormat="1" applyFont="1" applyFill="1" applyBorder="1" applyAlignment="1">
      <alignment horizontal="right"/>
    </xf>
    <xf numFmtId="166" fontId="18" fillId="0" borderId="39" xfId="0" applyNumberFormat="1" applyFont="1" applyFill="1" applyBorder="1"/>
    <xf numFmtId="166" fontId="18" fillId="0" borderId="40" xfId="0" applyNumberFormat="1" applyFont="1" applyFill="1" applyBorder="1"/>
    <xf numFmtId="166" fontId="18" fillId="0" borderId="41" xfId="0" applyNumberFormat="1" applyFont="1" applyFill="1" applyBorder="1"/>
    <xf numFmtId="166" fontId="18" fillId="2" borderId="23" xfId="0" applyNumberFormat="1" applyFont="1" applyFill="1" applyBorder="1" applyAlignment="1">
      <alignment horizontal="right"/>
    </xf>
    <xf numFmtId="166" fontId="18" fillId="2" borderId="23" xfId="0" applyNumberFormat="1" applyFont="1" applyFill="1" applyBorder="1"/>
    <xf numFmtId="166" fontId="18" fillId="2" borderId="34" xfId="0" applyNumberFormat="1" applyFont="1" applyFill="1" applyBorder="1"/>
    <xf numFmtId="166" fontId="18" fillId="3" borderId="24" xfId="0" applyNumberFormat="1" applyFont="1" applyFill="1" applyBorder="1"/>
    <xf numFmtId="166" fontId="18" fillId="0" borderId="18" xfId="0" applyNumberFormat="1" applyFont="1" applyFill="1" applyBorder="1" applyAlignment="1">
      <alignment horizontal="right"/>
    </xf>
    <xf numFmtId="166" fontId="18" fillId="0" borderId="18" xfId="0" applyNumberFormat="1" applyFont="1" applyFill="1" applyBorder="1"/>
    <xf numFmtId="166" fontId="18" fillId="0" borderId="37" xfId="0" applyNumberFormat="1" applyFont="1" applyFill="1" applyBorder="1"/>
    <xf numFmtId="166" fontId="18" fillId="0" borderId="20" xfId="0" applyNumberFormat="1" applyFont="1" applyFill="1" applyBorder="1"/>
    <xf numFmtId="166" fontId="18" fillId="0" borderId="11" xfId="0" applyNumberFormat="1" applyFont="1" applyFill="1" applyBorder="1" applyAlignment="1">
      <alignment horizontal="right"/>
    </xf>
    <xf numFmtId="166" fontId="18" fillId="0" borderId="11" xfId="0" applyNumberFormat="1" applyFont="1" applyFill="1" applyBorder="1"/>
    <xf numFmtId="166" fontId="18" fillId="0" borderId="4" xfId="0" applyNumberFormat="1" applyFont="1" applyFill="1" applyBorder="1"/>
    <xf numFmtId="166" fontId="10" fillId="3" borderId="39" xfId="0" applyNumberFormat="1" applyFont="1" applyFill="1" applyBorder="1" applyAlignment="1">
      <alignment horizontal="right"/>
    </xf>
    <xf numFmtId="166" fontId="10" fillId="3" borderId="39" xfId="0" applyNumberFormat="1" applyFont="1" applyFill="1" applyBorder="1"/>
    <xf numFmtId="166" fontId="10" fillId="3" borderId="40" xfId="0" applyNumberFormat="1" applyFont="1" applyFill="1" applyBorder="1"/>
    <xf numFmtId="166" fontId="10" fillId="3" borderId="41" xfId="0" applyNumberFormat="1" applyFont="1" applyFill="1" applyBorder="1"/>
    <xf numFmtId="166" fontId="10" fillId="4" borderId="11" xfId="0" applyNumberFormat="1" applyFont="1" applyFill="1" applyBorder="1" applyAlignment="1">
      <alignment horizontal="right"/>
    </xf>
    <xf numFmtId="166" fontId="10" fillId="4" borderId="11" xfId="0" applyNumberFormat="1" applyFont="1" applyFill="1" applyBorder="1"/>
    <xf numFmtId="166" fontId="10" fillId="4" borderId="12" xfId="0" applyNumberFormat="1" applyFont="1" applyFill="1" applyBorder="1"/>
    <xf numFmtId="166" fontId="10" fillId="4" borderId="4" xfId="0" applyNumberFormat="1" applyFont="1" applyFill="1" applyBorder="1"/>
    <xf numFmtId="0" fontId="16" fillId="0" borderId="0" xfId="0" applyFont="1"/>
    <xf numFmtId="0" fontId="18"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0" fillId="0" borderId="0" xfId="0" applyFont="1" applyFill="1" applyAlignment="1">
      <alignment horizontal="left" vertical="top" wrapText="1"/>
    </xf>
    <xf numFmtId="0" fontId="10" fillId="3" borderId="35" xfId="0" applyFont="1" applyFill="1" applyBorder="1" applyAlignment="1">
      <alignment horizontal="left" wrapText="1"/>
    </xf>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NumberFormat="1" applyFont="1" applyFill="1" applyBorder="1" applyAlignment="1">
      <alignment horizontal="center"/>
    </xf>
    <xf numFmtId="0" fontId="26" fillId="2" borderId="1" xfId="0" applyFont="1" applyFill="1" applyBorder="1" applyAlignment="1">
      <alignment horizontal="right"/>
    </xf>
    <xf numFmtId="0" fontId="10" fillId="3" borderId="59" xfId="0" applyFont="1" applyFill="1" applyBorder="1" applyAlignment="1">
      <alignment wrapText="1"/>
    </xf>
    <xf numFmtId="0" fontId="18" fillId="3" borderId="46" xfId="0" applyNumberFormat="1" applyFont="1" applyFill="1" applyBorder="1" applyAlignment="1">
      <alignment horizontal="center"/>
    </xf>
    <xf numFmtId="0" fontId="18" fillId="3" borderId="46" xfId="0" applyFont="1" applyFill="1" applyBorder="1"/>
    <xf numFmtId="0" fontId="18" fillId="3" borderId="47" xfId="0" applyFont="1" applyFill="1" applyBorder="1"/>
    <xf numFmtId="0" fontId="18" fillId="0" borderId="2" xfId="0" applyFont="1" applyFill="1" applyBorder="1" applyAlignment="1">
      <alignment wrapText="1"/>
    </xf>
    <xf numFmtId="0" fontId="18" fillId="0" borderId="1" xfId="0" applyNumberFormat="1" applyFont="1" applyBorder="1" applyAlignment="1">
      <alignment horizontal="center"/>
    </xf>
    <xf numFmtId="0" fontId="26" fillId="2" borderId="30" xfId="0" applyFont="1" applyFill="1" applyBorder="1" applyAlignment="1"/>
    <xf numFmtId="0" fontId="26" fillId="2" borderId="31" xfId="0" applyFont="1" applyFill="1" applyBorder="1" applyAlignment="1"/>
    <xf numFmtId="0" fontId="26" fillId="2" borderId="17" xfId="0" applyFont="1" applyFill="1" applyBorder="1" applyAlignment="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0" borderId="11" xfId="0" applyFont="1" applyBorder="1" applyAlignment="1">
      <alignment horizontal="center" wrapText="1"/>
    </xf>
    <xf numFmtId="0" fontId="18"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7" xfId="0" applyFont="1" applyFill="1" applyBorder="1" applyAlignment="1">
      <alignment wrapText="1"/>
    </xf>
    <xf numFmtId="0" fontId="10" fillId="4" borderId="67" xfId="0" applyFont="1" applyFill="1" applyBorder="1" applyAlignment="1">
      <alignment wrapText="1"/>
    </xf>
    <xf numFmtId="0" fontId="10" fillId="4" borderId="76" xfId="0" applyFont="1" applyFill="1" applyBorder="1" applyAlignment="1">
      <alignment wrapText="1"/>
    </xf>
    <xf numFmtId="0" fontId="10" fillId="3" borderId="69" xfId="0" applyFont="1" applyFill="1" applyBorder="1" applyAlignment="1">
      <alignment wrapText="1"/>
    </xf>
    <xf numFmtId="0" fontId="10" fillId="3" borderId="22" xfId="0" applyFont="1" applyFill="1" applyBorder="1" applyAlignment="1">
      <alignment wrapText="1"/>
    </xf>
    <xf numFmtId="0" fontId="18" fillId="2" borderId="70" xfId="0" applyFont="1" applyFill="1" applyBorder="1" applyAlignment="1">
      <alignment horizontal="right"/>
    </xf>
    <xf numFmtId="0" fontId="18" fillId="0" borderId="58" xfId="0" applyFont="1" applyFill="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Fill="1" applyAlignment="1">
      <alignment vertic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6" fillId="0" borderId="5" xfId="0" applyFont="1" applyFill="1" applyBorder="1" applyAlignment="1"/>
    <xf numFmtId="0" fontId="18" fillId="0" borderId="0" xfId="0" applyFont="1" applyFill="1" applyAlignment="1">
      <alignment vertical="top"/>
    </xf>
    <xf numFmtId="0" fontId="10" fillId="0" borderId="1" xfId="0" applyFont="1" applyBorder="1" applyAlignment="1">
      <alignment horizontal="center" wrapText="1"/>
    </xf>
    <xf numFmtId="0" fontId="10" fillId="0" borderId="16" xfId="0" applyFont="1" applyFill="1" applyBorder="1" applyAlignment="1">
      <alignment horizontal="center" wrapText="1"/>
    </xf>
    <xf numFmtId="0" fontId="10" fillId="0" borderId="0" xfId="0" applyFont="1" applyAlignment="1">
      <alignment wrapText="1"/>
    </xf>
    <xf numFmtId="0" fontId="18" fillId="0" borderId="2" xfId="0" applyFont="1" applyBorder="1" applyAlignment="1"/>
    <xf numFmtId="0" fontId="18" fillId="0" borderId="0" xfId="0" applyFont="1" applyAlignment="1"/>
    <xf numFmtId="3" fontId="18" fillId="0" borderId="1" xfId="0" applyNumberFormat="1" applyFont="1" applyBorder="1" applyAlignment="1">
      <alignment horizontal="right" wrapText="1"/>
    </xf>
    <xf numFmtId="0" fontId="18" fillId="0" borderId="10" xfId="0" applyFont="1" applyBorder="1" applyAlignment="1">
      <alignment wrapText="1"/>
    </xf>
    <xf numFmtId="3" fontId="18" fillId="0" borderId="11" xfId="0" applyNumberFormat="1" applyFont="1" applyBorder="1" applyAlignment="1">
      <alignment horizontal="right"/>
    </xf>
    <xf numFmtId="0" fontId="10" fillId="3" borderId="11" xfId="0" applyFont="1" applyFill="1" applyBorder="1" applyAlignment="1">
      <alignment wrapText="1"/>
    </xf>
    <xf numFmtId="0" fontId="10" fillId="0" borderId="0" xfId="0" applyFont="1" applyFill="1" applyBorder="1" applyAlignment="1">
      <alignment wrapText="1"/>
    </xf>
    <xf numFmtId="0" fontId="34" fillId="0" borderId="0" xfId="0" applyFont="1"/>
    <xf numFmtId="0" fontId="10" fillId="4" borderId="49" xfId="0" applyFont="1" applyFill="1" applyBorder="1" applyAlignment="1">
      <alignment wrapText="1"/>
    </xf>
    <xf numFmtId="0" fontId="26" fillId="0" borderId="0" xfId="0" applyFont="1"/>
    <xf numFmtId="0" fontId="10" fillId="4" borderId="61" xfId="0" applyFont="1" applyFill="1" applyBorder="1" applyAlignment="1">
      <alignment wrapText="1"/>
    </xf>
    <xf numFmtId="0" fontId="10" fillId="0" borderId="30" xfId="0" applyFont="1" applyFill="1" applyBorder="1" applyAlignment="1">
      <alignment horizontal="center" wrapText="1"/>
    </xf>
    <xf numFmtId="0" fontId="18"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6" fillId="3" borderId="21" xfId="0" applyFont="1" applyFill="1" applyBorder="1"/>
    <xf numFmtId="0" fontId="10" fillId="0" borderId="5" xfId="0" applyFont="1" applyBorder="1" applyAlignment="1">
      <alignment horizontal="center" wrapText="1"/>
    </xf>
    <xf numFmtId="0" fontId="26" fillId="0" borderId="14" xfId="0" applyFont="1" applyBorder="1" applyAlignment="1">
      <alignment horizontal="left" wrapText="1"/>
    </xf>
    <xf numFmtId="0" fontId="26" fillId="0" borderId="5" xfId="0" applyFont="1" applyBorder="1" applyAlignment="1">
      <alignment horizontal="right" wrapText="1"/>
    </xf>
    <xf numFmtId="0" fontId="26" fillId="0" borderId="3" xfId="0" applyFont="1" applyBorder="1" applyAlignment="1">
      <alignment horizontal="right" wrapText="1"/>
    </xf>
    <xf numFmtId="0" fontId="26" fillId="0" borderId="3" xfId="0" applyFont="1" applyFill="1" applyBorder="1" applyAlignment="1">
      <alignment horizontal="right"/>
    </xf>
    <xf numFmtId="2" fontId="5" fillId="0" borderId="1" xfId="0" applyNumberFormat="1" applyFont="1" applyFill="1" applyBorder="1" applyAlignment="1">
      <alignment wrapText="1"/>
    </xf>
    <xf numFmtId="2" fontId="6" fillId="3" borderId="1" xfId="0" applyNumberFormat="1" applyFont="1" applyFill="1" applyBorder="1" applyAlignment="1">
      <alignment wrapText="1"/>
    </xf>
    <xf numFmtId="2" fontId="7" fillId="4" borderId="1" xfId="0" applyNumberFormat="1" applyFont="1" applyFill="1" applyBorder="1" applyAlignment="1">
      <alignment horizontal="right" wrapText="1"/>
    </xf>
    <xf numFmtId="2" fontId="5" fillId="0" borderId="1" xfId="0" applyNumberFormat="1" applyFont="1" applyFill="1" applyBorder="1" applyAlignment="1"/>
    <xf numFmtId="2" fontId="7" fillId="4" borderId="13" xfId="0" applyNumberFormat="1" applyFont="1" applyFill="1" applyBorder="1" applyAlignment="1">
      <alignment horizontal="right" wrapText="1"/>
    </xf>
    <xf numFmtId="2" fontId="6" fillId="3" borderId="1" xfId="0" applyNumberFormat="1" applyFont="1" applyFill="1" applyBorder="1"/>
    <xf numFmtId="3" fontId="6" fillId="3" borderId="4" xfId="0" applyNumberFormat="1" applyFont="1" applyFill="1" applyBorder="1" applyAlignment="1">
      <alignment horizontal="center" wrapText="1"/>
    </xf>
    <xf numFmtId="3" fontId="7" fillId="2" borderId="16" xfId="0" applyNumberFormat="1" applyFont="1" applyFill="1" applyBorder="1" applyAlignment="1">
      <alignment horizontal="center"/>
    </xf>
    <xf numFmtId="3" fontId="6" fillId="3" borderId="3" xfId="0" applyNumberFormat="1" applyFont="1" applyFill="1" applyBorder="1" applyAlignment="1">
      <alignment wrapText="1"/>
    </xf>
    <xf numFmtId="3" fontId="6" fillId="3" borderId="3" xfId="0" applyNumberFormat="1" applyFont="1" applyFill="1" applyBorder="1"/>
    <xf numFmtId="3" fontId="7" fillId="2" borderId="3" xfId="0" applyNumberFormat="1" applyFont="1" applyFill="1" applyBorder="1" applyAlignment="1">
      <alignment horizontal="center"/>
    </xf>
    <xf numFmtId="3" fontId="24" fillId="3" borderId="4" xfId="0" applyNumberFormat="1" applyFont="1" applyFill="1" applyBorder="1"/>
    <xf numFmtId="3" fontId="0" fillId="0" borderId="0" xfId="0" applyNumberFormat="1" applyAlignment="1">
      <alignment horizontal="left"/>
    </xf>
    <xf numFmtId="3" fontId="0" fillId="0" borderId="0" xfId="0" applyNumberFormat="1" applyAlignment="1">
      <alignment horizontal="left" wrapText="1"/>
    </xf>
    <xf numFmtId="3" fontId="0" fillId="0" borderId="0" xfId="0" applyNumberFormat="1"/>
    <xf numFmtId="3" fontId="5" fillId="0" borderId="11" xfId="0" applyNumberFormat="1" applyFont="1" applyFill="1" applyBorder="1" applyAlignment="1">
      <alignment horizontal="center" wrapText="1"/>
    </xf>
    <xf numFmtId="3" fontId="5" fillId="0" borderId="1" xfId="0" applyNumberFormat="1" applyFont="1" applyFill="1" applyBorder="1" applyAlignment="1">
      <alignment wrapText="1"/>
    </xf>
    <xf numFmtId="3" fontId="5" fillId="0" borderId="1" xfId="0" applyNumberFormat="1" applyFont="1" applyFill="1" applyBorder="1" applyAlignment="1"/>
    <xf numFmtId="3" fontId="0" fillId="3" borderId="11" xfId="0" applyNumberFormat="1" applyFill="1" applyBorder="1" applyAlignment="1"/>
    <xf numFmtId="3" fontId="7" fillId="4" borderId="13" xfId="0" applyNumberFormat="1" applyFont="1" applyFill="1" applyBorder="1" applyAlignment="1">
      <alignment horizontal="right" wrapText="1"/>
    </xf>
    <xf numFmtId="3" fontId="7" fillId="4" borderId="1" xfId="0" applyNumberFormat="1" applyFont="1" applyFill="1" applyBorder="1" applyAlignment="1">
      <alignment horizontal="right" wrapText="1"/>
    </xf>
    <xf numFmtId="2" fontId="0" fillId="3" borderId="11" xfId="0" applyNumberFormat="1" applyFill="1" applyBorder="1" applyAlignment="1"/>
    <xf numFmtId="0" fontId="6" fillId="0" borderId="1" xfId="0" applyFont="1" applyBorder="1" applyAlignment="1">
      <alignment horizontal="center" wrapText="1"/>
    </xf>
    <xf numFmtId="0" fontId="6" fillId="0" borderId="8" xfId="0" applyFont="1" applyBorder="1" applyAlignment="1">
      <alignment horizontal="center" wrapText="1"/>
    </xf>
    <xf numFmtId="0" fontId="6" fillId="3" borderId="1" xfId="0" applyFont="1" applyFill="1" applyBorder="1" applyAlignment="1">
      <alignment horizontal="center" wrapText="1"/>
    </xf>
    <xf numFmtId="0" fontId="6" fillId="3" borderId="3" xfId="0" applyFont="1" applyFill="1" applyBorder="1" applyAlignment="1">
      <alignment horizontal="center" wrapText="1"/>
    </xf>
    <xf numFmtId="0" fontId="6" fillId="0" borderId="5" xfId="0" applyFont="1" applyBorder="1" applyAlignment="1">
      <alignment horizontal="center" wrapText="1"/>
    </xf>
    <xf numFmtId="0" fontId="6" fillId="0" borderId="1" xfId="0" applyFont="1" applyFill="1" applyBorder="1" applyAlignment="1">
      <alignment horizontal="center" wrapText="1"/>
    </xf>
    <xf numFmtId="0" fontId="10" fillId="0" borderId="18" xfId="0" applyFont="1" applyBorder="1" applyAlignment="1">
      <alignment horizontal="center" wrapText="1"/>
    </xf>
    <xf numFmtId="0" fontId="10" fillId="0" borderId="1" xfId="0" applyFont="1" applyFill="1" applyBorder="1" applyAlignment="1">
      <alignment horizontal="center" vertical="center" wrapText="1"/>
    </xf>
    <xf numFmtId="0" fontId="6" fillId="3" borderId="6" xfId="0" applyFont="1" applyFill="1" applyBorder="1" applyAlignment="1">
      <alignment horizontal="center" wrapText="1"/>
    </xf>
    <xf numFmtId="1" fontId="6" fillId="0" borderId="3" xfId="0" applyNumberFormat="1" applyFont="1" applyFill="1" applyBorder="1" applyAlignment="1">
      <alignment horizontal="right" wrapText="1"/>
    </xf>
    <xf numFmtId="1" fontId="6" fillId="5" borderId="3" xfId="0" applyNumberFormat="1" applyFont="1" applyFill="1" applyBorder="1" applyAlignment="1">
      <alignment horizontal="right" wrapText="1"/>
    </xf>
    <xf numFmtId="0" fontId="7" fillId="4" borderId="2" xfId="0" applyFont="1" applyFill="1" applyBorder="1" applyAlignment="1">
      <alignment vertical="top" wrapText="1"/>
    </xf>
    <xf numFmtId="0" fontId="18" fillId="4" borderId="58" xfId="0" applyFont="1" applyFill="1" applyBorder="1"/>
    <xf numFmtId="0" fontId="26" fillId="2" borderId="2" xfId="0" applyFont="1" applyFill="1" applyBorder="1" applyAlignment="1"/>
    <xf numFmtId="0" fontId="6" fillId="3" borderId="10" xfId="0" applyFont="1" applyFill="1" applyBorder="1" applyAlignment="1"/>
    <xf numFmtId="167" fontId="6" fillId="0" borderId="8" xfId="0" applyNumberFormat="1" applyFont="1" applyBorder="1" applyAlignment="1">
      <alignment horizontal="center" wrapText="1"/>
    </xf>
    <xf numFmtId="167" fontId="6" fillId="3" borderId="41" xfId="0" applyNumberFormat="1" applyFont="1" applyFill="1" applyBorder="1" applyAlignment="1">
      <alignment horizontal="center" wrapText="1"/>
    </xf>
    <xf numFmtId="167" fontId="6" fillId="0" borderId="11" xfId="0" applyNumberFormat="1" applyFont="1" applyBorder="1" applyAlignment="1">
      <alignment horizontal="center" wrapText="1"/>
    </xf>
    <xf numFmtId="167" fontId="6" fillId="3" borderId="20" xfId="0" applyNumberFormat="1" applyFont="1" applyFill="1" applyBorder="1" applyAlignment="1">
      <alignment horizontal="center" wrapText="1"/>
    </xf>
    <xf numFmtId="3" fontId="18" fillId="0" borderId="3" xfId="0" applyNumberFormat="1" applyFont="1" applyBorder="1" applyAlignment="1">
      <alignment horizontal="right"/>
    </xf>
    <xf numFmtId="0" fontId="18" fillId="4" borderId="2" xfId="0" applyFont="1" applyFill="1" applyBorder="1" applyAlignment="1">
      <alignment wrapText="1"/>
    </xf>
    <xf numFmtId="0" fontId="18" fillId="4" borderId="5" xfId="0" applyNumberFormat="1" applyFont="1" applyFill="1" applyBorder="1" applyAlignment="1">
      <alignment horizontal="center"/>
    </xf>
    <xf numFmtId="3" fontId="18" fillId="4" borderId="25" xfId="0" applyNumberFormat="1" applyFont="1" applyFill="1" applyBorder="1" applyAlignment="1">
      <alignment horizontal="right"/>
    </xf>
    <xf numFmtId="3" fontId="18" fillId="4" borderId="25" xfId="0" applyNumberFormat="1" applyFont="1" applyFill="1" applyBorder="1"/>
    <xf numFmtId="3" fontId="18" fillId="4" borderId="6" xfId="0" applyNumberFormat="1" applyFont="1" applyFill="1" applyBorder="1"/>
    <xf numFmtId="49" fontId="6" fillId="3" borderId="3" xfId="0" applyNumberFormat="1" applyFont="1" applyFill="1" applyBorder="1" applyAlignment="1">
      <alignment horizontal="right" wrapText="1"/>
    </xf>
    <xf numFmtId="0" fontId="18" fillId="0" borderId="4" xfId="0" applyFont="1" applyFill="1" applyBorder="1" applyAlignment="1">
      <alignment horizontal="left" wrapText="1"/>
    </xf>
    <xf numFmtId="0" fontId="18" fillId="0" borderId="9" xfId="0" applyFont="1" applyFill="1" applyBorder="1" applyAlignment="1">
      <alignment horizontal="left" wrapText="1"/>
    </xf>
    <xf numFmtId="0" fontId="10" fillId="0" borderId="1" xfId="0" applyFont="1" applyFill="1" applyBorder="1"/>
    <xf numFmtId="0" fontId="18" fillId="0" borderId="1" xfId="0" applyFont="1" applyFill="1" applyBorder="1" applyAlignment="1">
      <alignment horizontal="left" wrapText="1"/>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4" fillId="0" borderId="5" xfId="0" applyFont="1" applyFill="1" applyBorder="1" applyAlignment="1">
      <alignment horizontal="left" vertical="top" wrapText="1"/>
    </xf>
    <xf numFmtId="0" fontId="24"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0"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5" fillId="0" borderId="0" xfId="0" applyFont="1" applyFill="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20"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4"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5" xfId="0" applyFont="1" applyBorder="1" applyAlignment="1">
      <alignment horizontal="center" wrapText="1"/>
    </xf>
    <xf numFmtId="0" fontId="18" fillId="0" borderId="0" xfId="0" applyFont="1" applyFill="1" applyAlignment="1">
      <alignment horizontal="left" vertical="top" wrapText="1"/>
    </xf>
    <xf numFmtId="0" fontId="18" fillId="0" borderId="0" xfId="0" applyFont="1" applyAlignment="1">
      <alignment horizontal="left" vertical="top"/>
    </xf>
    <xf numFmtId="0" fontId="10" fillId="0" borderId="0" xfId="0" applyFont="1" applyFill="1" applyAlignment="1">
      <alignment horizontal="left" vertical="top" wrapText="1"/>
    </xf>
    <xf numFmtId="0" fontId="10" fillId="0" borderId="1" xfId="0" applyFont="1" applyBorder="1" applyAlignment="1">
      <alignment horizontal="center" wrapText="1"/>
    </xf>
    <xf numFmtId="0" fontId="10" fillId="0" borderId="26"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39" xfId="0" applyFont="1" applyFill="1" applyBorder="1" applyAlignment="1">
      <alignment horizontal="center" wrapText="1"/>
    </xf>
    <xf numFmtId="0" fontId="10" fillId="0" borderId="18" xfId="0" applyFont="1" applyFill="1" applyBorder="1" applyAlignment="1">
      <alignment horizontal="center" wrapText="1"/>
    </xf>
    <xf numFmtId="0" fontId="10" fillId="0" borderId="41" xfId="0" applyFont="1" applyFill="1" applyBorder="1" applyAlignment="1">
      <alignment horizontal="center" wrapText="1"/>
    </xf>
    <xf numFmtId="0" fontId="10" fillId="0" borderId="20" xfId="0" applyFont="1" applyFill="1" applyBorder="1" applyAlignment="1">
      <alignment horizontal="center" wrapText="1"/>
    </xf>
    <xf numFmtId="0" fontId="10" fillId="0" borderId="0" xfId="0" applyFont="1" applyAlignment="1">
      <alignment horizontal="left" wrapText="1"/>
    </xf>
    <xf numFmtId="0" fontId="18" fillId="0" borderId="0" xfId="0" applyFont="1" applyFill="1" applyAlignment="1">
      <alignment horizontal="left"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18" fillId="0" borderId="0" xfId="0" applyFont="1" applyFill="1" applyAlignment="1">
      <alignment horizontal="left"/>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8"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6" fillId="0" borderId="62" xfId="0" applyFont="1" applyFill="1" applyBorder="1" applyAlignment="1">
      <alignment horizontal="center" wrapText="1"/>
    </xf>
    <xf numFmtId="0" fontId="26" fillId="0" borderId="55" xfId="0" applyFont="1" applyFill="1" applyBorder="1" applyAlignment="1">
      <alignment horizontal="center" wrapText="1"/>
    </xf>
    <xf numFmtId="0" fontId="10" fillId="0" borderId="53" xfId="0" applyFont="1" applyFill="1" applyBorder="1" applyAlignment="1">
      <alignment horizontal="center" wrapText="1"/>
    </xf>
    <xf numFmtId="0" fontId="10" fillId="0" borderId="60" xfId="0" applyFont="1" applyFill="1" applyBorder="1" applyAlignment="1">
      <alignment horizontal="center" wrapText="1"/>
    </xf>
    <xf numFmtId="0" fontId="10" fillId="0" borderId="38" xfId="0" applyFont="1" applyFill="1" applyBorder="1" applyAlignment="1">
      <alignment horizontal="center" wrapText="1"/>
    </xf>
    <xf numFmtId="0" fontId="10" fillId="0" borderId="36" xfId="0" applyFont="1" applyFill="1" applyBorder="1" applyAlignment="1">
      <alignment horizontal="center" wrapText="1"/>
    </xf>
    <xf numFmtId="0" fontId="10" fillId="0" borderId="66" xfId="0" applyFont="1" applyFill="1" applyBorder="1" applyAlignment="1">
      <alignment horizontal="center" wrapText="1"/>
    </xf>
    <xf numFmtId="2" fontId="7" fillId="2" borderId="15" xfId="0" applyNumberFormat="1" applyFont="1" applyFill="1" applyBorder="1" applyAlignment="1">
      <alignment horizontal="center"/>
    </xf>
    <xf numFmtId="2" fontId="7" fillId="2" borderId="1" xfId="0" applyNumberFormat="1"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Fill="1" applyAlignment="1">
      <alignment horizontal="left" vertical="center" wrapText="1"/>
    </xf>
    <xf numFmtId="0" fontId="18"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7" fillId="0" borderId="0" xfId="0" applyFont="1" applyAlignment="1">
      <alignment horizontal="left" vertical="center" wrapText="1"/>
    </xf>
    <xf numFmtId="0" fontId="20" fillId="6" borderId="75" xfId="0" applyFont="1" applyFill="1" applyBorder="1" applyAlignment="1">
      <alignment horizontal="center" vertical="center" wrapText="1"/>
    </xf>
    <xf numFmtId="0" fontId="5" fillId="0" borderId="0" xfId="0" applyFont="1" applyFill="1" applyAlignment="1">
      <alignment horizontal="left" wrapText="1"/>
    </xf>
    <xf numFmtId="0" fontId="7" fillId="0" borderId="1" xfId="0" applyFont="1" applyFill="1" applyBorder="1" applyAlignment="1">
      <alignment wrapText="1"/>
    </xf>
    <xf numFmtId="0" fontId="5" fillId="0" borderId="1" xfId="0" applyFont="1" applyFill="1" applyBorder="1" applyAlignment="1">
      <alignment horizontal="right" wrapText="1"/>
    </xf>
    <xf numFmtId="0" fontId="5" fillId="0" borderId="1" xfId="0" applyFont="1" applyFill="1" applyBorder="1" applyAlignment="1">
      <alignment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sqref="A1:B1"/>
    </sheetView>
  </sheetViews>
  <sheetFormatPr defaultColWidth="9.109375" defaultRowHeight="14.4" x14ac:dyDescent="0.3"/>
  <cols>
    <col min="1" max="1" width="35.109375" style="85" customWidth="1"/>
    <col min="2" max="2" width="153.44140625" style="84" customWidth="1"/>
    <col min="3" max="16384" width="9.109375" style="60"/>
  </cols>
  <sheetData>
    <row r="1" spans="1:2" ht="45" customHeight="1" x14ac:dyDescent="0.3">
      <c r="A1" s="446" t="s">
        <v>469</v>
      </c>
      <c r="B1" s="447"/>
    </row>
    <row r="2" spans="1:2" ht="15" customHeight="1" x14ac:dyDescent="0.3">
      <c r="A2" s="266"/>
      <c r="B2" s="266"/>
    </row>
    <row r="3" spans="1:2" ht="20.100000000000001" customHeight="1" x14ac:dyDescent="0.3">
      <c r="A3" s="267" t="s">
        <v>123</v>
      </c>
      <c r="B3" s="265"/>
    </row>
    <row r="4" spans="1:2" ht="30" customHeight="1" x14ac:dyDescent="0.3">
      <c r="A4" s="448" t="s">
        <v>145</v>
      </c>
      <c r="B4" s="449"/>
    </row>
    <row r="5" spans="1:2" ht="30" customHeight="1" x14ac:dyDescent="0.3">
      <c r="A5" s="443" t="s">
        <v>124</v>
      </c>
      <c r="B5" s="444"/>
    </row>
    <row r="6" spans="1:2" ht="15" customHeight="1" x14ac:dyDescent="0.3">
      <c r="A6" s="443" t="s">
        <v>125</v>
      </c>
      <c r="B6" s="444"/>
    </row>
    <row r="7" spans="1:2" ht="30.75" customHeight="1" x14ac:dyDescent="0.3">
      <c r="A7" s="443" t="s">
        <v>470</v>
      </c>
      <c r="B7" s="444"/>
    </row>
    <row r="8" spans="1:2" ht="15" customHeight="1" x14ac:dyDescent="0.3">
      <c r="A8" s="443" t="s">
        <v>493</v>
      </c>
      <c r="B8" s="444"/>
    </row>
    <row r="9" spans="1:2" ht="15" customHeight="1" x14ac:dyDescent="0.3">
      <c r="A9" s="443" t="s">
        <v>472</v>
      </c>
      <c r="B9" s="444"/>
    </row>
    <row r="10" spans="1:2" ht="15" customHeight="1" x14ac:dyDescent="0.3">
      <c r="A10" s="445"/>
      <c r="B10" s="445"/>
    </row>
    <row r="11" spans="1:2" ht="18" x14ac:dyDescent="0.3">
      <c r="A11" s="188" t="s">
        <v>79</v>
      </c>
      <c r="B11" s="188" t="s">
        <v>80</v>
      </c>
    </row>
    <row r="12" spans="1:2" ht="49.5" customHeight="1" x14ac:dyDescent="0.3">
      <c r="A12" s="74" t="s">
        <v>424</v>
      </c>
      <c r="B12" s="82" t="s">
        <v>565</v>
      </c>
    </row>
    <row r="13" spans="1:2" ht="43.2" x14ac:dyDescent="0.3">
      <c r="A13" s="72" t="s">
        <v>425</v>
      </c>
      <c r="B13" s="73" t="s">
        <v>566</v>
      </c>
    </row>
    <row r="14" spans="1:2" ht="92.25" customHeight="1" x14ac:dyDescent="0.3">
      <c r="A14" s="74" t="s">
        <v>426</v>
      </c>
      <c r="B14" s="82" t="s">
        <v>490</v>
      </c>
    </row>
    <row r="15" spans="1:2" ht="100.8" x14ac:dyDescent="0.3">
      <c r="A15" s="72" t="s">
        <v>427</v>
      </c>
      <c r="B15" s="83" t="s">
        <v>567</v>
      </c>
    </row>
    <row r="16" spans="1:2" ht="57.6" x14ac:dyDescent="0.3">
      <c r="A16" s="74" t="s">
        <v>428</v>
      </c>
      <c r="B16" s="82" t="s">
        <v>568</v>
      </c>
    </row>
    <row r="17" spans="1:2" s="283" customFormat="1" ht="28.8" x14ac:dyDescent="0.3">
      <c r="A17" s="72" t="s">
        <v>429</v>
      </c>
      <c r="B17" s="83" t="s">
        <v>644</v>
      </c>
    </row>
    <row r="18" spans="1:2" s="283" customFormat="1" ht="43.2" x14ac:dyDescent="0.3">
      <c r="A18" s="74" t="s">
        <v>645</v>
      </c>
      <c r="B18" s="82" t="s">
        <v>569</v>
      </c>
    </row>
    <row r="19" spans="1:2" ht="43.2" x14ac:dyDescent="0.3">
      <c r="A19" s="72" t="s">
        <v>430</v>
      </c>
      <c r="B19" s="83" t="s">
        <v>570</v>
      </c>
    </row>
    <row r="20" spans="1:2" ht="63.75" customHeight="1" x14ac:dyDescent="0.3">
      <c r="A20" s="74" t="s">
        <v>431</v>
      </c>
      <c r="B20" s="82" t="s">
        <v>571</v>
      </c>
    </row>
    <row r="21" spans="1:2" ht="78" customHeight="1" x14ac:dyDescent="0.3">
      <c r="A21" s="72" t="s">
        <v>432</v>
      </c>
      <c r="B21" s="83" t="s">
        <v>633</v>
      </c>
    </row>
    <row r="22" spans="1:2" ht="43.2" x14ac:dyDescent="0.3">
      <c r="A22" s="74" t="s">
        <v>405</v>
      </c>
      <c r="B22" s="82" t="s">
        <v>491</v>
      </c>
    </row>
    <row r="23" spans="1:2" ht="72" x14ac:dyDescent="0.3">
      <c r="A23" s="72" t="s">
        <v>433</v>
      </c>
      <c r="B23" s="83" t="s">
        <v>572</v>
      </c>
    </row>
    <row r="24" spans="1:2" ht="144" x14ac:dyDescent="0.3">
      <c r="A24" s="74" t="s">
        <v>434</v>
      </c>
      <c r="B24" s="82" t="s">
        <v>618</v>
      </c>
    </row>
    <row r="25" spans="1:2" s="283" customFormat="1" ht="61.5" customHeight="1" x14ac:dyDescent="0.3">
      <c r="A25" s="72" t="s">
        <v>489</v>
      </c>
      <c r="B25" s="83" t="s">
        <v>619</v>
      </c>
    </row>
    <row r="26" spans="1:2" s="283" customFormat="1" ht="43.2" x14ac:dyDescent="0.3">
      <c r="A26" s="74" t="s">
        <v>580</v>
      </c>
      <c r="B26" s="82" t="s">
        <v>573</v>
      </c>
    </row>
    <row r="27" spans="1:2" ht="72" x14ac:dyDescent="0.3">
      <c r="A27" s="72" t="s">
        <v>471</v>
      </c>
      <c r="B27" s="83" t="s">
        <v>523</v>
      </c>
    </row>
    <row r="28" spans="1:2" ht="72" x14ac:dyDescent="0.3">
      <c r="A28" s="238" t="s">
        <v>462</v>
      </c>
      <c r="B28" s="82" t="s">
        <v>610</v>
      </c>
    </row>
    <row r="29" spans="1:2" s="283" customFormat="1" ht="47.25" customHeight="1" x14ac:dyDescent="0.3">
      <c r="A29" s="72" t="s">
        <v>506</v>
      </c>
      <c r="B29" s="83" t="s">
        <v>620</v>
      </c>
    </row>
    <row r="30" spans="1:2" ht="100.8" x14ac:dyDescent="0.3">
      <c r="A30" s="74" t="s">
        <v>463</v>
      </c>
      <c r="B30" s="82" t="s">
        <v>492</v>
      </c>
    </row>
    <row r="31" spans="1:2" ht="72" x14ac:dyDescent="0.3">
      <c r="A31" s="72" t="s">
        <v>437</v>
      </c>
      <c r="B31" s="83" t="s">
        <v>520</v>
      </c>
    </row>
    <row r="32" spans="1:2" s="283" customFormat="1" ht="91.5" customHeight="1" x14ac:dyDescent="0.3">
      <c r="A32" s="74" t="s">
        <v>438</v>
      </c>
      <c r="B32" s="82" t="s">
        <v>611</v>
      </c>
    </row>
    <row r="33" spans="1:2" s="283" customFormat="1" ht="43.2" x14ac:dyDescent="0.3">
      <c r="A33" s="72" t="s">
        <v>521</v>
      </c>
      <c r="B33" s="83" t="s">
        <v>588</v>
      </c>
    </row>
    <row r="34" spans="1:2" s="283" customFormat="1" ht="57.6" x14ac:dyDescent="0.3">
      <c r="A34" s="74" t="s">
        <v>439</v>
      </c>
      <c r="B34" s="82" t="s">
        <v>612</v>
      </c>
    </row>
    <row r="35" spans="1:2" s="283" customFormat="1" ht="57.6" x14ac:dyDescent="0.3">
      <c r="A35" s="72" t="s">
        <v>440</v>
      </c>
      <c r="B35" s="83" t="s">
        <v>155</v>
      </c>
    </row>
    <row r="36" spans="1:2" s="283" customFormat="1" ht="57.6" x14ac:dyDescent="0.3">
      <c r="A36" s="74" t="s">
        <v>488</v>
      </c>
      <c r="B36" s="82" t="s">
        <v>446</v>
      </c>
    </row>
    <row r="37" spans="1:2" s="283" customFormat="1" ht="72" x14ac:dyDescent="0.3">
      <c r="A37" s="72" t="s">
        <v>441</v>
      </c>
      <c r="B37" s="83" t="s">
        <v>621</v>
      </c>
    </row>
    <row r="38" spans="1:2" s="283" customFormat="1" ht="30" customHeight="1" x14ac:dyDescent="0.3">
      <c r="A38" s="74" t="s">
        <v>435</v>
      </c>
      <c r="B38" s="82" t="s">
        <v>613</v>
      </c>
    </row>
    <row r="39" spans="1:2" s="283" customFormat="1" ht="57.6" x14ac:dyDescent="0.3">
      <c r="A39" s="72" t="s">
        <v>436</v>
      </c>
      <c r="B39" s="83" t="s">
        <v>457</v>
      </c>
    </row>
    <row r="40" spans="1:2" x14ac:dyDescent="0.3">
      <c r="A40" s="60"/>
      <c r="B40" s="60"/>
    </row>
    <row r="41" spans="1:2" x14ac:dyDescent="0.3">
      <c r="A41" s="60"/>
      <c r="B41" s="60"/>
    </row>
    <row r="42" spans="1:2" x14ac:dyDescent="0.3">
      <c r="A42" s="60"/>
      <c r="B42" s="60"/>
    </row>
    <row r="43" spans="1:2" x14ac:dyDescent="0.3">
      <c r="A43" s="60"/>
      <c r="B43" s="60"/>
    </row>
    <row r="44" spans="1:2" x14ac:dyDescent="0.3">
      <c r="A44" s="60"/>
      <c r="B44" s="60"/>
    </row>
    <row r="45" spans="1:2" x14ac:dyDescent="0.3">
      <c r="A45" s="60"/>
      <c r="B45" s="60"/>
    </row>
    <row r="46" spans="1:2" x14ac:dyDescent="0.3">
      <c r="A46" s="60"/>
      <c r="B46" s="60"/>
    </row>
    <row r="47" spans="1:2" x14ac:dyDescent="0.3">
      <c r="A47" s="60"/>
      <c r="B47" s="6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01"/>
  <sheetViews>
    <sheetView tabSelected="1" topLeftCell="A79" zoomScaleNormal="100" workbookViewId="0">
      <selection activeCell="L101" sqref="L101"/>
    </sheetView>
  </sheetViews>
  <sheetFormatPr defaultColWidth="9.109375" defaultRowHeight="13.8" x14ac:dyDescent="0.3"/>
  <cols>
    <col min="1" max="1" width="47.664062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3" width="8.6640625" style="1" customWidth="1"/>
    <col min="14" max="16384" width="9.109375" style="1"/>
  </cols>
  <sheetData>
    <row r="1" spans="1:23" ht="25.5" customHeight="1" x14ac:dyDescent="0.3">
      <c r="A1" s="460" t="s">
        <v>398</v>
      </c>
      <c r="B1" s="461"/>
      <c r="C1" s="461"/>
      <c r="D1" s="461"/>
      <c r="E1" s="461"/>
      <c r="F1" s="461"/>
      <c r="G1" s="461"/>
      <c r="H1" s="461"/>
      <c r="I1" s="461"/>
      <c r="J1" s="462"/>
      <c r="K1" s="463"/>
      <c r="M1" s="459"/>
      <c r="N1" s="459"/>
      <c r="O1" s="459"/>
      <c r="P1" s="459"/>
      <c r="Q1" s="459"/>
      <c r="R1" s="459"/>
      <c r="S1" s="459"/>
      <c r="T1" s="459"/>
      <c r="U1" s="459"/>
      <c r="V1" s="459"/>
      <c r="W1" s="459"/>
    </row>
    <row r="2" spans="1:23" s="5" customFormat="1" ht="38.25" customHeight="1" x14ac:dyDescent="0.3">
      <c r="A2" s="317" t="s">
        <v>654</v>
      </c>
      <c r="B2" s="318"/>
      <c r="C2" s="464" t="s">
        <v>0</v>
      </c>
      <c r="D2" s="465"/>
      <c r="E2" s="464" t="s">
        <v>2</v>
      </c>
      <c r="F2" s="465"/>
      <c r="G2" s="464" t="s">
        <v>1</v>
      </c>
      <c r="H2" s="465"/>
      <c r="I2" s="466" t="s">
        <v>3</v>
      </c>
      <c r="J2" s="467"/>
      <c r="K2" s="319" t="s">
        <v>4</v>
      </c>
      <c r="N2" s="75"/>
      <c r="O2" s="75"/>
      <c r="P2" s="75"/>
      <c r="Q2" s="75"/>
      <c r="R2" s="75"/>
      <c r="S2" s="75"/>
      <c r="T2" s="75"/>
      <c r="U2" s="75"/>
      <c r="V2" s="75"/>
      <c r="W2" s="75"/>
    </row>
    <row r="3" spans="1:23" s="5" customFormat="1" ht="13.5" customHeight="1" thickBot="1" x14ac:dyDescent="0.35">
      <c r="A3" s="320"/>
      <c r="B3" s="321"/>
      <c r="C3" s="322" t="s">
        <v>7</v>
      </c>
      <c r="D3" s="322" t="s">
        <v>8</v>
      </c>
      <c r="E3" s="322" t="s">
        <v>7</v>
      </c>
      <c r="F3" s="322" t="s">
        <v>8</v>
      </c>
      <c r="G3" s="322" t="s">
        <v>7</v>
      </c>
      <c r="H3" s="322" t="s">
        <v>8</v>
      </c>
      <c r="I3" s="323" t="s">
        <v>7</v>
      </c>
      <c r="J3" s="323" t="s">
        <v>8</v>
      </c>
      <c r="K3" s="324"/>
      <c r="M3" s="54"/>
    </row>
    <row r="4" spans="1:23" s="6" customFormat="1" ht="15" customHeight="1" x14ac:dyDescent="0.3">
      <c r="A4" s="96" t="s">
        <v>652</v>
      </c>
      <c r="B4" s="44"/>
      <c r="C4" s="450"/>
      <c r="D4" s="451"/>
      <c r="E4" s="451"/>
      <c r="F4" s="451"/>
      <c r="G4" s="451"/>
      <c r="H4" s="451"/>
      <c r="I4" s="451"/>
      <c r="J4" s="451"/>
      <c r="K4" s="452"/>
      <c r="M4" s="54"/>
    </row>
    <row r="5" spans="1:23" s="2" customFormat="1" x14ac:dyDescent="0.3">
      <c r="A5" s="325" t="s">
        <v>537</v>
      </c>
      <c r="B5" s="326" t="s">
        <v>536</v>
      </c>
      <c r="C5" s="456"/>
      <c r="D5" s="457"/>
      <c r="E5" s="457"/>
      <c r="F5" s="457"/>
      <c r="G5" s="457"/>
      <c r="H5" s="457"/>
      <c r="I5" s="457"/>
      <c r="J5" s="457"/>
      <c r="K5" s="458"/>
    </row>
    <row r="6" spans="1:23" x14ac:dyDescent="0.3">
      <c r="A6" s="149" t="s">
        <v>551</v>
      </c>
      <c r="B6" s="327" t="s">
        <v>538</v>
      </c>
      <c r="C6" s="10"/>
      <c r="D6" s="10"/>
      <c r="E6" s="10"/>
      <c r="F6" s="10"/>
      <c r="G6" s="10"/>
      <c r="H6" s="10"/>
      <c r="I6" s="100"/>
      <c r="J6" s="101"/>
      <c r="K6" s="18">
        <f>SUM(C6:J6)</f>
        <v>0</v>
      </c>
    </row>
    <row r="7" spans="1:23" x14ac:dyDescent="0.3">
      <c r="A7" s="149" t="s">
        <v>552</v>
      </c>
      <c r="B7" s="327" t="s">
        <v>539</v>
      </c>
      <c r="C7" s="10"/>
      <c r="D7" s="10"/>
      <c r="E7" s="10"/>
      <c r="F7" s="10"/>
      <c r="G7" s="10"/>
      <c r="H7" s="10"/>
      <c r="I7" s="100"/>
      <c r="J7" s="101"/>
      <c r="K7" s="18">
        <f t="shared" ref="K7:K16" si="0">SUM(C7:J7)</f>
        <v>0</v>
      </c>
    </row>
    <row r="8" spans="1:23" x14ac:dyDescent="0.3">
      <c r="A8" s="149" t="s">
        <v>553</v>
      </c>
      <c r="B8" s="327" t="s">
        <v>540</v>
      </c>
      <c r="C8" s="10"/>
      <c r="D8" s="10"/>
      <c r="E8" s="10"/>
      <c r="F8" s="10"/>
      <c r="G8" s="10"/>
      <c r="H8" s="10"/>
      <c r="I8" s="100"/>
      <c r="J8" s="101"/>
      <c r="K8" s="18">
        <f t="shared" si="0"/>
        <v>0</v>
      </c>
    </row>
    <row r="9" spans="1:23" x14ac:dyDescent="0.3">
      <c r="A9" s="149" t="s">
        <v>554</v>
      </c>
      <c r="B9" s="327" t="s">
        <v>541</v>
      </c>
      <c r="C9" s="10"/>
      <c r="D9" s="10"/>
      <c r="E9" s="10"/>
      <c r="F9" s="10"/>
      <c r="G9" s="10"/>
      <c r="H9" s="10"/>
      <c r="I9" s="100"/>
      <c r="J9" s="101"/>
      <c r="K9" s="18">
        <f t="shared" si="0"/>
        <v>0</v>
      </c>
    </row>
    <row r="10" spans="1:23" x14ac:dyDescent="0.3">
      <c r="A10" s="149" t="s">
        <v>555</v>
      </c>
      <c r="B10" s="327" t="s">
        <v>542</v>
      </c>
      <c r="C10" s="10"/>
      <c r="D10" s="10"/>
      <c r="E10" s="10"/>
      <c r="F10" s="10"/>
      <c r="G10" s="10"/>
      <c r="H10" s="10"/>
      <c r="I10" s="100"/>
      <c r="J10" s="101"/>
      <c r="K10" s="18">
        <f t="shared" si="0"/>
        <v>0</v>
      </c>
    </row>
    <row r="11" spans="1:23" x14ac:dyDescent="0.3">
      <c r="A11" s="149" t="s">
        <v>556</v>
      </c>
      <c r="B11" s="327" t="s">
        <v>543</v>
      </c>
      <c r="C11" s="10"/>
      <c r="D11" s="10"/>
      <c r="E11" s="10"/>
      <c r="F11" s="10"/>
      <c r="G11" s="10"/>
      <c r="H11" s="10"/>
      <c r="I11" s="100"/>
      <c r="J11" s="101"/>
      <c r="K11" s="18">
        <f t="shared" si="0"/>
        <v>0</v>
      </c>
    </row>
    <row r="12" spans="1:23" x14ac:dyDescent="0.3">
      <c r="A12" s="149" t="s">
        <v>550</v>
      </c>
      <c r="B12" s="327" t="s">
        <v>544</v>
      </c>
      <c r="C12" s="10"/>
      <c r="D12" s="10"/>
      <c r="E12" s="10"/>
      <c r="F12" s="10"/>
      <c r="G12" s="10"/>
      <c r="H12" s="10"/>
      <c r="I12" s="100"/>
      <c r="J12" s="101"/>
      <c r="K12" s="18">
        <f t="shared" si="0"/>
        <v>0</v>
      </c>
    </row>
    <row r="13" spans="1:23" x14ac:dyDescent="0.3">
      <c r="A13" s="149" t="s">
        <v>557</v>
      </c>
      <c r="B13" s="327" t="s">
        <v>545</v>
      </c>
      <c r="C13" s="10"/>
      <c r="D13" s="10"/>
      <c r="E13" s="10"/>
      <c r="F13" s="10"/>
      <c r="G13" s="10"/>
      <c r="H13" s="10"/>
      <c r="I13" s="100"/>
      <c r="J13" s="101"/>
      <c r="K13" s="18">
        <f t="shared" si="0"/>
        <v>0</v>
      </c>
    </row>
    <row r="14" spans="1:23" x14ac:dyDescent="0.3">
      <c r="A14" s="149" t="s">
        <v>558</v>
      </c>
      <c r="B14" s="327" t="s">
        <v>546</v>
      </c>
      <c r="C14" s="10"/>
      <c r="D14" s="10"/>
      <c r="E14" s="10"/>
      <c r="F14" s="10"/>
      <c r="G14" s="10"/>
      <c r="H14" s="10"/>
      <c r="I14" s="100"/>
      <c r="J14" s="101"/>
      <c r="K14" s="18">
        <f t="shared" si="0"/>
        <v>0</v>
      </c>
    </row>
    <row r="15" spans="1:23" ht="12.75" customHeight="1" x14ac:dyDescent="0.3">
      <c r="A15" s="149" t="s">
        <v>559</v>
      </c>
      <c r="B15" s="327" t="s">
        <v>547</v>
      </c>
      <c r="C15" s="10">
        <v>16</v>
      </c>
      <c r="D15" s="10">
        <v>8</v>
      </c>
      <c r="E15" s="10">
        <v>3</v>
      </c>
      <c r="F15" s="10"/>
      <c r="G15" s="10">
        <v>7</v>
      </c>
      <c r="H15" s="10">
        <v>6</v>
      </c>
      <c r="I15" s="100">
        <v>9</v>
      </c>
      <c r="J15" s="101">
        <v>9</v>
      </c>
      <c r="K15" s="18">
        <f t="shared" si="0"/>
        <v>58</v>
      </c>
    </row>
    <row r="16" spans="1:23" x14ac:dyDescent="0.3">
      <c r="A16" s="149" t="s">
        <v>549</v>
      </c>
      <c r="B16" s="327" t="s">
        <v>548</v>
      </c>
      <c r="C16" s="10">
        <v>1</v>
      </c>
      <c r="D16" s="10"/>
      <c r="E16" s="10"/>
      <c r="F16" s="10"/>
      <c r="G16" s="10">
        <v>1</v>
      </c>
      <c r="H16" s="10"/>
      <c r="I16" s="100"/>
      <c r="J16" s="101"/>
      <c r="K16" s="18">
        <f t="shared" si="0"/>
        <v>2</v>
      </c>
    </row>
    <row r="17" spans="1:11" x14ac:dyDescent="0.3">
      <c r="A17" s="328" t="s">
        <v>680</v>
      </c>
      <c r="B17" s="329" t="s">
        <v>99</v>
      </c>
      <c r="C17" s="13">
        <f>SUM(C6:C16)</f>
        <v>17</v>
      </c>
      <c r="D17" s="13">
        <f t="shared" ref="D17:J17" si="1">SUM(D6:D16)</f>
        <v>8</v>
      </c>
      <c r="E17" s="13">
        <f t="shared" si="1"/>
        <v>3</v>
      </c>
      <c r="F17" s="13">
        <f t="shared" si="1"/>
        <v>0</v>
      </c>
      <c r="G17" s="13">
        <f t="shared" si="1"/>
        <v>8</v>
      </c>
      <c r="H17" s="13">
        <f t="shared" si="1"/>
        <v>6</v>
      </c>
      <c r="I17" s="13">
        <f t="shared" si="1"/>
        <v>9</v>
      </c>
      <c r="J17" s="13">
        <f t="shared" si="1"/>
        <v>9</v>
      </c>
      <c r="K17" s="18">
        <f>SUM(K6:K16)</f>
        <v>60</v>
      </c>
    </row>
    <row r="18" spans="1:11" s="6" customFormat="1" x14ac:dyDescent="0.3">
      <c r="A18" s="151" t="s">
        <v>650</v>
      </c>
      <c r="B18" s="330"/>
      <c r="C18" s="453"/>
      <c r="D18" s="454"/>
      <c r="E18" s="454"/>
      <c r="F18" s="454"/>
      <c r="G18" s="454"/>
      <c r="H18" s="454"/>
      <c r="I18" s="454"/>
      <c r="J18" s="454"/>
      <c r="K18" s="455"/>
    </row>
    <row r="19" spans="1:11" s="2" customFormat="1" x14ac:dyDescent="0.3">
      <c r="A19" s="325" t="s">
        <v>537</v>
      </c>
      <c r="B19" s="326" t="s">
        <v>536</v>
      </c>
      <c r="C19" s="456"/>
      <c r="D19" s="457"/>
      <c r="E19" s="457"/>
      <c r="F19" s="457"/>
      <c r="G19" s="457"/>
      <c r="H19" s="457"/>
      <c r="I19" s="457"/>
      <c r="J19" s="457"/>
      <c r="K19" s="458"/>
    </row>
    <row r="20" spans="1:11" x14ac:dyDescent="0.3">
      <c r="A20" s="149" t="s">
        <v>551</v>
      </c>
      <c r="B20" s="327" t="s">
        <v>538</v>
      </c>
      <c r="C20" s="10"/>
      <c r="D20" s="10"/>
      <c r="E20" s="10"/>
      <c r="F20" s="10"/>
      <c r="G20" s="10"/>
      <c r="H20" s="10"/>
      <c r="I20" s="100"/>
      <c r="J20" s="101"/>
      <c r="K20" s="18">
        <f>SUM(C20:J20)</f>
        <v>0</v>
      </c>
    </row>
    <row r="21" spans="1:11" x14ac:dyDescent="0.3">
      <c r="A21" s="149" t="s">
        <v>552</v>
      </c>
      <c r="B21" s="327" t="s">
        <v>539</v>
      </c>
      <c r="C21" s="10"/>
      <c r="D21" s="10"/>
      <c r="E21" s="10"/>
      <c r="F21" s="10"/>
      <c r="G21" s="10"/>
      <c r="H21" s="10"/>
      <c r="I21" s="100"/>
      <c r="J21" s="101"/>
      <c r="K21" s="18">
        <f t="shared" ref="K21:K30" si="2">SUM(C21:J21)</f>
        <v>0</v>
      </c>
    </row>
    <row r="22" spans="1:11" x14ac:dyDescent="0.3">
      <c r="A22" s="149" t="s">
        <v>553</v>
      </c>
      <c r="B22" s="327" t="s">
        <v>540</v>
      </c>
      <c r="C22" s="10"/>
      <c r="D22" s="10"/>
      <c r="E22" s="10"/>
      <c r="F22" s="10"/>
      <c r="G22" s="10"/>
      <c r="H22" s="10"/>
      <c r="I22" s="100"/>
      <c r="J22" s="101"/>
      <c r="K22" s="18">
        <f t="shared" si="2"/>
        <v>0</v>
      </c>
    </row>
    <row r="23" spans="1:11" x14ac:dyDescent="0.3">
      <c r="A23" s="149" t="s">
        <v>554</v>
      </c>
      <c r="B23" s="327" t="s">
        <v>541</v>
      </c>
      <c r="C23" s="10"/>
      <c r="D23" s="10"/>
      <c r="E23" s="10"/>
      <c r="F23" s="10"/>
      <c r="G23" s="10"/>
      <c r="H23" s="10"/>
      <c r="I23" s="100"/>
      <c r="J23" s="101"/>
      <c r="K23" s="18">
        <f t="shared" si="2"/>
        <v>0</v>
      </c>
    </row>
    <row r="24" spans="1:11" x14ac:dyDescent="0.3">
      <c r="A24" s="149" t="s">
        <v>555</v>
      </c>
      <c r="B24" s="327" t="s">
        <v>542</v>
      </c>
      <c r="C24" s="10"/>
      <c r="D24" s="10"/>
      <c r="E24" s="10"/>
      <c r="F24" s="10"/>
      <c r="G24" s="10"/>
      <c r="H24" s="10"/>
      <c r="I24" s="100"/>
      <c r="J24" s="101"/>
      <c r="K24" s="18">
        <f t="shared" si="2"/>
        <v>0</v>
      </c>
    </row>
    <row r="25" spans="1:11" x14ac:dyDescent="0.3">
      <c r="A25" s="149" t="s">
        <v>556</v>
      </c>
      <c r="B25" s="327" t="s">
        <v>543</v>
      </c>
      <c r="C25" s="10"/>
      <c r="D25" s="10"/>
      <c r="E25" s="10"/>
      <c r="F25" s="10"/>
      <c r="G25" s="10"/>
      <c r="H25" s="10"/>
      <c r="I25" s="100"/>
      <c r="J25" s="101"/>
      <c r="K25" s="18">
        <f t="shared" si="2"/>
        <v>0</v>
      </c>
    </row>
    <row r="26" spans="1:11" x14ac:dyDescent="0.3">
      <c r="A26" s="149" t="s">
        <v>550</v>
      </c>
      <c r="B26" s="327" t="s">
        <v>544</v>
      </c>
      <c r="C26" s="10"/>
      <c r="D26" s="10"/>
      <c r="E26" s="10"/>
      <c r="F26" s="10"/>
      <c r="G26" s="10"/>
      <c r="H26" s="10"/>
      <c r="I26" s="100"/>
      <c r="J26" s="101"/>
      <c r="K26" s="18">
        <f t="shared" si="2"/>
        <v>0</v>
      </c>
    </row>
    <row r="27" spans="1:11" x14ac:dyDescent="0.3">
      <c r="A27" s="149" t="s">
        <v>557</v>
      </c>
      <c r="B27" s="327" t="s">
        <v>545</v>
      </c>
      <c r="C27" s="10"/>
      <c r="D27" s="10"/>
      <c r="E27" s="10"/>
      <c r="F27" s="10"/>
      <c r="G27" s="10"/>
      <c r="H27" s="10"/>
      <c r="I27" s="100"/>
      <c r="J27" s="101"/>
      <c r="K27" s="18">
        <f t="shared" si="2"/>
        <v>0</v>
      </c>
    </row>
    <row r="28" spans="1:11" x14ac:dyDescent="0.3">
      <c r="A28" s="149" t="s">
        <v>558</v>
      </c>
      <c r="B28" s="327" t="s">
        <v>546</v>
      </c>
      <c r="C28" s="10"/>
      <c r="D28" s="10"/>
      <c r="E28" s="10"/>
      <c r="F28" s="10"/>
      <c r="G28" s="10"/>
      <c r="H28" s="10"/>
      <c r="I28" s="100"/>
      <c r="J28" s="101"/>
      <c r="K28" s="18">
        <f t="shared" si="2"/>
        <v>0</v>
      </c>
    </row>
    <row r="29" spans="1:11" ht="12.75" customHeight="1" x14ac:dyDescent="0.3">
      <c r="A29" s="149" t="s">
        <v>559</v>
      </c>
      <c r="B29" s="327" t="s">
        <v>547</v>
      </c>
      <c r="C29" s="10">
        <v>5</v>
      </c>
      <c r="D29" s="10">
        <v>3</v>
      </c>
      <c r="E29" s="10"/>
      <c r="F29" s="10"/>
      <c r="G29" s="10">
        <v>3</v>
      </c>
      <c r="H29" s="10">
        <v>4</v>
      </c>
      <c r="I29" s="100">
        <v>3</v>
      </c>
      <c r="J29" s="101">
        <v>4</v>
      </c>
      <c r="K29" s="18">
        <f t="shared" si="2"/>
        <v>22</v>
      </c>
    </row>
    <row r="30" spans="1:11" x14ac:dyDescent="0.3">
      <c r="A30" s="149" t="s">
        <v>549</v>
      </c>
      <c r="B30" s="327" t="s">
        <v>548</v>
      </c>
      <c r="C30" s="10"/>
      <c r="D30" s="10"/>
      <c r="E30" s="10"/>
      <c r="F30" s="10"/>
      <c r="G30" s="10"/>
      <c r="H30" s="10"/>
      <c r="I30" s="100"/>
      <c r="J30" s="101"/>
      <c r="K30" s="18">
        <f t="shared" si="2"/>
        <v>0</v>
      </c>
    </row>
    <row r="31" spans="1:11" x14ac:dyDescent="0.3">
      <c r="A31" s="328" t="s">
        <v>681</v>
      </c>
      <c r="B31" s="329" t="s">
        <v>99</v>
      </c>
      <c r="C31" s="13">
        <f>SUM(C20:C30)</f>
        <v>5</v>
      </c>
      <c r="D31" s="13">
        <f t="shared" ref="D31:J31" si="3">SUM(D20:D30)</f>
        <v>3</v>
      </c>
      <c r="E31" s="13">
        <f t="shared" si="3"/>
        <v>0</v>
      </c>
      <c r="F31" s="13">
        <f t="shared" si="3"/>
        <v>0</v>
      </c>
      <c r="G31" s="13">
        <f t="shared" si="3"/>
        <v>3</v>
      </c>
      <c r="H31" s="13">
        <f t="shared" si="3"/>
        <v>4</v>
      </c>
      <c r="I31" s="13">
        <f t="shared" si="3"/>
        <v>3</v>
      </c>
      <c r="J31" s="13">
        <f t="shared" si="3"/>
        <v>4</v>
      </c>
      <c r="K31" s="18">
        <f>SUM(K20:K30)</f>
        <v>22</v>
      </c>
    </row>
    <row r="32" spans="1:11" x14ac:dyDescent="0.3">
      <c r="A32" s="151" t="s">
        <v>648</v>
      </c>
      <c r="B32" s="330"/>
      <c r="C32" s="453"/>
      <c r="D32" s="454"/>
      <c r="E32" s="454"/>
      <c r="F32" s="454"/>
      <c r="G32" s="454"/>
      <c r="H32" s="454"/>
      <c r="I32" s="454"/>
      <c r="J32" s="454"/>
      <c r="K32" s="455"/>
    </row>
    <row r="33" spans="1:11" x14ac:dyDescent="0.3">
      <c r="A33" s="325" t="s">
        <v>537</v>
      </c>
      <c r="B33" s="326" t="s">
        <v>536</v>
      </c>
      <c r="C33" s="456"/>
      <c r="D33" s="457"/>
      <c r="E33" s="457"/>
      <c r="F33" s="457"/>
      <c r="G33" s="457"/>
      <c r="H33" s="457"/>
      <c r="I33" s="457"/>
      <c r="J33" s="457"/>
      <c r="K33" s="458"/>
    </row>
    <row r="34" spans="1:11" x14ac:dyDescent="0.3">
      <c r="A34" s="149" t="s">
        <v>551</v>
      </c>
      <c r="B34" s="327" t="s">
        <v>538</v>
      </c>
      <c r="C34" s="10"/>
      <c r="D34" s="10"/>
      <c r="E34" s="10"/>
      <c r="F34" s="10"/>
      <c r="G34" s="10"/>
      <c r="H34" s="10"/>
      <c r="I34" s="100"/>
      <c r="J34" s="101"/>
      <c r="K34" s="18">
        <f>SUM(C34:J34)</f>
        <v>0</v>
      </c>
    </row>
    <row r="35" spans="1:11" x14ac:dyDescent="0.3">
      <c r="A35" s="149" t="s">
        <v>552</v>
      </c>
      <c r="B35" s="327" t="s">
        <v>539</v>
      </c>
      <c r="C35" s="10"/>
      <c r="D35" s="10"/>
      <c r="E35" s="10"/>
      <c r="F35" s="10"/>
      <c r="G35" s="10">
        <v>3</v>
      </c>
      <c r="H35" s="10"/>
      <c r="I35" s="100">
        <v>1</v>
      </c>
      <c r="J35" s="101">
        <v>1</v>
      </c>
      <c r="K35" s="18">
        <f t="shared" ref="K35:K44" si="4">SUM(C35:J35)</f>
        <v>5</v>
      </c>
    </row>
    <row r="36" spans="1:11" x14ac:dyDescent="0.3">
      <c r="A36" s="149" t="s">
        <v>553</v>
      </c>
      <c r="B36" s="327" t="s">
        <v>540</v>
      </c>
      <c r="C36" s="10">
        <v>19</v>
      </c>
      <c r="D36" s="10">
        <v>10</v>
      </c>
      <c r="E36" s="10"/>
      <c r="F36" s="10"/>
      <c r="G36" s="10">
        <v>20</v>
      </c>
      <c r="H36" s="10">
        <v>3</v>
      </c>
      <c r="I36" s="100">
        <v>15</v>
      </c>
      <c r="J36" s="101">
        <v>15</v>
      </c>
      <c r="K36" s="18">
        <f t="shared" si="4"/>
        <v>82</v>
      </c>
    </row>
    <row r="37" spans="1:11" x14ac:dyDescent="0.3">
      <c r="A37" s="149" t="s">
        <v>554</v>
      </c>
      <c r="B37" s="327" t="s">
        <v>541</v>
      </c>
      <c r="C37" s="10">
        <v>4</v>
      </c>
      <c r="D37" s="10"/>
      <c r="E37" s="10"/>
      <c r="F37" s="10"/>
      <c r="G37" s="10"/>
      <c r="H37" s="10"/>
      <c r="I37" s="100"/>
      <c r="J37" s="101"/>
      <c r="K37" s="18">
        <f t="shared" si="4"/>
        <v>4</v>
      </c>
    </row>
    <row r="38" spans="1:11" x14ac:dyDescent="0.3">
      <c r="A38" s="149" t="s">
        <v>555</v>
      </c>
      <c r="B38" s="327" t="s">
        <v>542</v>
      </c>
      <c r="C38" s="10"/>
      <c r="D38" s="10"/>
      <c r="E38" s="10"/>
      <c r="F38" s="10"/>
      <c r="G38" s="10"/>
      <c r="H38" s="10"/>
      <c r="I38" s="100"/>
      <c r="J38" s="101"/>
      <c r="K38" s="18">
        <f t="shared" si="4"/>
        <v>0</v>
      </c>
    </row>
    <row r="39" spans="1:11" x14ac:dyDescent="0.3">
      <c r="A39" s="149" t="s">
        <v>556</v>
      </c>
      <c r="B39" s="327" t="s">
        <v>543</v>
      </c>
      <c r="C39" s="10"/>
      <c r="D39" s="10"/>
      <c r="E39" s="10"/>
      <c r="F39" s="10"/>
      <c r="G39" s="10"/>
      <c r="H39" s="10"/>
      <c r="I39" s="100"/>
      <c r="J39" s="101"/>
      <c r="K39" s="18">
        <f t="shared" si="4"/>
        <v>0</v>
      </c>
    </row>
    <row r="40" spans="1:11" x14ac:dyDescent="0.3">
      <c r="A40" s="149" t="s">
        <v>550</v>
      </c>
      <c r="B40" s="327" t="s">
        <v>544</v>
      </c>
      <c r="C40" s="10"/>
      <c r="D40" s="10"/>
      <c r="E40" s="10"/>
      <c r="F40" s="10"/>
      <c r="G40" s="10"/>
      <c r="H40" s="10"/>
      <c r="I40" s="100"/>
      <c r="J40" s="101"/>
      <c r="K40" s="18">
        <f t="shared" si="4"/>
        <v>0</v>
      </c>
    </row>
    <row r="41" spans="1:11" x14ac:dyDescent="0.3">
      <c r="A41" s="149" t="s">
        <v>557</v>
      </c>
      <c r="B41" s="327" t="s">
        <v>545</v>
      </c>
      <c r="C41" s="10"/>
      <c r="D41" s="10"/>
      <c r="E41" s="10"/>
      <c r="F41" s="10"/>
      <c r="G41" s="10"/>
      <c r="H41" s="10"/>
      <c r="I41" s="100"/>
      <c r="J41" s="101"/>
      <c r="K41" s="18">
        <f t="shared" si="4"/>
        <v>0</v>
      </c>
    </row>
    <row r="42" spans="1:11" x14ac:dyDescent="0.3">
      <c r="A42" s="149" t="s">
        <v>558</v>
      </c>
      <c r="B42" s="327" t="s">
        <v>546</v>
      </c>
      <c r="C42" s="10"/>
      <c r="D42" s="10"/>
      <c r="E42" s="10"/>
      <c r="F42" s="10"/>
      <c r="G42" s="10"/>
      <c r="H42" s="10"/>
      <c r="I42" s="100"/>
      <c r="J42" s="101"/>
      <c r="K42" s="18">
        <f t="shared" si="4"/>
        <v>0</v>
      </c>
    </row>
    <row r="43" spans="1:11" ht="12.75" customHeight="1" x14ac:dyDescent="0.3">
      <c r="A43" s="149" t="s">
        <v>559</v>
      </c>
      <c r="B43" s="327" t="s">
        <v>547</v>
      </c>
      <c r="C43" s="10"/>
      <c r="D43" s="10"/>
      <c r="E43" s="10"/>
      <c r="F43" s="10"/>
      <c r="G43" s="10"/>
      <c r="H43" s="10"/>
      <c r="I43" s="100"/>
      <c r="J43" s="101"/>
      <c r="K43" s="18">
        <f t="shared" si="4"/>
        <v>0</v>
      </c>
    </row>
    <row r="44" spans="1:11" x14ac:dyDescent="0.3">
      <c r="A44" s="149" t="s">
        <v>549</v>
      </c>
      <c r="B44" s="327" t="s">
        <v>548</v>
      </c>
      <c r="C44" s="10"/>
      <c r="D44" s="10"/>
      <c r="E44" s="10"/>
      <c r="F44" s="10"/>
      <c r="G44" s="10"/>
      <c r="H44" s="10"/>
      <c r="I44" s="100"/>
      <c r="J44" s="101"/>
      <c r="K44" s="18">
        <f t="shared" si="4"/>
        <v>0</v>
      </c>
    </row>
    <row r="45" spans="1:11" x14ac:dyDescent="0.3">
      <c r="A45" s="328" t="s">
        <v>682</v>
      </c>
      <c r="B45" s="329" t="s">
        <v>99</v>
      </c>
      <c r="C45" s="13">
        <f>SUM(C34:C44)</f>
        <v>23</v>
      </c>
      <c r="D45" s="13">
        <f t="shared" ref="D45:J45" si="5">SUM(D34:D44)</f>
        <v>10</v>
      </c>
      <c r="E45" s="13">
        <f t="shared" si="5"/>
        <v>0</v>
      </c>
      <c r="F45" s="13">
        <f t="shared" si="5"/>
        <v>0</v>
      </c>
      <c r="G45" s="13">
        <f t="shared" si="5"/>
        <v>23</v>
      </c>
      <c r="H45" s="13">
        <f t="shared" si="5"/>
        <v>3</v>
      </c>
      <c r="I45" s="13">
        <f t="shared" si="5"/>
        <v>16</v>
      </c>
      <c r="J45" s="13">
        <f t="shared" si="5"/>
        <v>16</v>
      </c>
      <c r="K45" s="18">
        <f>SUM(K34:K44)</f>
        <v>91</v>
      </c>
    </row>
    <row r="46" spans="1:11" x14ac:dyDescent="0.3">
      <c r="A46" s="151" t="s">
        <v>647</v>
      </c>
      <c r="B46" s="330"/>
      <c r="C46" s="453"/>
      <c r="D46" s="454"/>
      <c r="E46" s="454"/>
      <c r="F46" s="454"/>
      <c r="G46" s="454"/>
      <c r="H46" s="454"/>
      <c r="I46" s="454"/>
      <c r="J46" s="454"/>
      <c r="K46" s="455"/>
    </row>
    <row r="47" spans="1:11" x14ac:dyDescent="0.3">
      <c r="A47" s="325" t="s">
        <v>537</v>
      </c>
      <c r="B47" s="326" t="s">
        <v>536</v>
      </c>
      <c r="C47" s="456"/>
      <c r="D47" s="457"/>
      <c r="E47" s="457"/>
      <c r="F47" s="457"/>
      <c r="G47" s="457"/>
      <c r="H47" s="457"/>
      <c r="I47" s="457"/>
      <c r="J47" s="457"/>
      <c r="K47" s="458"/>
    </row>
    <row r="48" spans="1:11" x14ac:dyDescent="0.3">
      <c r="A48" s="149" t="s">
        <v>551</v>
      </c>
      <c r="B48" s="327" t="s">
        <v>538</v>
      </c>
      <c r="C48" s="10"/>
      <c r="D48" s="10"/>
      <c r="E48" s="10"/>
      <c r="F48" s="10"/>
      <c r="G48" s="10"/>
      <c r="H48" s="10"/>
      <c r="I48" s="100"/>
      <c r="J48" s="101"/>
      <c r="K48" s="18">
        <f>SUM(C48:J48)</f>
        <v>0</v>
      </c>
    </row>
    <row r="49" spans="1:11" x14ac:dyDescent="0.3">
      <c r="A49" s="149" t="s">
        <v>552</v>
      </c>
      <c r="B49" s="327" t="s">
        <v>539</v>
      </c>
      <c r="C49" s="10"/>
      <c r="D49" s="10"/>
      <c r="E49" s="10"/>
      <c r="F49" s="10"/>
      <c r="G49" s="10">
        <v>4</v>
      </c>
      <c r="H49" s="10"/>
      <c r="I49" s="100">
        <v>1</v>
      </c>
      <c r="J49" s="101">
        <v>1</v>
      </c>
      <c r="K49" s="18">
        <f t="shared" ref="K49:K58" si="6">SUM(C49:J49)</f>
        <v>6</v>
      </c>
    </row>
    <row r="50" spans="1:11" x14ac:dyDescent="0.3">
      <c r="A50" s="149" t="s">
        <v>553</v>
      </c>
      <c r="B50" s="327" t="s">
        <v>540</v>
      </c>
      <c r="C50" s="10"/>
      <c r="D50" s="10"/>
      <c r="E50" s="10"/>
      <c r="F50" s="10"/>
      <c r="G50" s="10"/>
      <c r="H50" s="10"/>
      <c r="I50" s="100"/>
      <c r="J50" s="101"/>
      <c r="K50" s="18">
        <f t="shared" si="6"/>
        <v>0</v>
      </c>
    </row>
    <row r="51" spans="1:11" x14ac:dyDescent="0.3">
      <c r="A51" s="149" t="s">
        <v>554</v>
      </c>
      <c r="B51" s="327" t="s">
        <v>541</v>
      </c>
      <c r="C51" s="10">
        <v>1</v>
      </c>
      <c r="D51" s="10">
        <v>1</v>
      </c>
      <c r="E51" s="10"/>
      <c r="F51" s="10"/>
      <c r="G51" s="10">
        <v>1</v>
      </c>
      <c r="H51" s="10">
        <v>1</v>
      </c>
      <c r="I51" s="100"/>
      <c r="J51" s="101"/>
      <c r="K51" s="18">
        <f t="shared" si="6"/>
        <v>4</v>
      </c>
    </row>
    <row r="52" spans="1:11" x14ac:dyDescent="0.3">
      <c r="A52" s="149" t="s">
        <v>555</v>
      </c>
      <c r="B52" s="327" t="s">
        <v>542</v>
      </c>
      <c r="C52" s="10"/>
      <c r="D52" s="10"/>
      <c r="E52" s="10"/>
      <c r="F52" s="10"/>
      <c r="G52" s="10"/>
      <c r="H52" s="10"/>
      <c r="I52" s="100"/>
      <c r="J52" s="101"/>
      <c r="K52" s="18">
        <f t="shared" si="6"/>
        <v>0</v>
      </c>
    </row>
    <row r="53" spans="1:11" x14ac:dyDescent="0.3">
      <c r="A53" s="149" t="s">
        <v>556</v>
      </c>
      <c r="B53" s="327" t="s">
        <v>543</v>
      </c>
      <c r="C53" s="10">
        <v>16</v>
      </c>
      <c r="D53" s="10">
        <v>5</v>
      </c>
      <c r="E53" s="10"/>
      <c r="F53" s="10"/>
      <c r="G53" s="10">
        <v>11</v>
      </c>
      <c r="H53" s="10"/>
      <c r="I53" s="100">
        <v>10</v>
      </c>
      <c r="J53" s="101">
        <v>6</v>
      </c>
      <c r="K53" s="18">
        <f t="shared" si="6"/>
        <v>48</v>
      </c>
    </row>
    <row r="54" spans="1:11" x14ac:dyDescent="0.3">
      <c r="A54" s="149" t="s">
        <v>550</v>
      </c>
      <c r="B54" s="327" t="s">
        <v>544</v>
      </c>
      <c r="C54" s="10">
        <v>4</v>
      </c>
      <c r="D54" s="10">
        <v>1</v>
      </c>
      <c r="E54" s="10"/>
      <c r="F54" s="10"/>
      <c r="G54" s="10">
        <v>2</v>
      </c>
      <c r="H54" s="10">
        <v>2</v>
      </c>
      <c r="I54" s="100">
        <v>4</v>
      </c>
      <c r="J54" s="101">
        <v>2</v>
      </c>
      <c r="K54" s="18">
        <f t="shared" si="6"/>
        <v>15</v>
      </c>
    </row>
    <row r="55" spans="1:11" x14ac:dyDescent="0.3">
      <c r="A55" s="149" t="s">
        <v>557</v>
      </c>
      <c r="B55" s="327" t="s">
        <v>545</v>
      </c>
      <c r="C55" s="10"/>
      <c r="D55" s="10"/>
      <c r="E55" s="10"/>
      <c r="F55" s="10"/>
      <c r="G55" s="10"/>
      <c r="H55" s="10"/>
      <c r="I55" s="100"/>
      <c r="J55" s="101"/>
      <c r="K55" s="18">
        <f t="shared" si="6"/>
        <v>0</v>
      </c>
    </row>
    <row r="56" spans="1:11" x14ac:dyDescent="0.3">
      <c r="A56" s="149" t="s">
        <v>558</v>
      </c>
      <c r="B56" s="327" t="s">
        <v>546</v>
      </c>
      <c r="C56" s="10"/>
      <c r="D56" s="10"/>
      <c r="E56" s="10"/>
      <c r="F56" s="10"/>
      <c r="G56" s="10"/>
      <c r="H56" s="10"/>
      <c r="I56" s="100"/>
      <c r="J56" s="101"/>
      <c r="K56" s="18">
        <f t="shared" si="6"/>
        <v>0</v>
      </c>
    </row>
    <row r="57" spans="1:11" x14ac:dyDescent="0.3">
      <c r="A57" s="149" t="s">
        <v>559</v>
      </c>
      <c r="B57" s="327" t="s">
        <v>547</v>
      </c>
      <c r="C57" s="10"/>
      <c r="D57" s="10"/>
      <c r="E57" s="10"/>
      <c r="F57" s="10"/>
      <c r="G57" s="10"/>
      <c r="H57" s="10"/>
      <c r="I57" s="100"/>
      <c r="J57" s="101"/>
      <c r="K57" s="18">
        <f t="shared" si="6"/>
        <v>0</v>
      </c>
    </row>
    <row r="58" spans="1:11" x14ac:dyDescent="0.3">
      <c r="A58" s="149" t="s">
        <v>549</v>
      </c>
      <c r="B58" s="327" t="s">
        <v>548</v>
      </c>
      <c r="C58" s="10"/>
      <c r="D58" s="10"/>
      <c r="E58" s="10"/>
      <c r="F58" s="10"/>
      <c r="G58" s="10"/>
      <c r="H58" s="10"/>
      <c r="I58" s="100"/>
      <c r="J58" s="101"/>
      <c r="K58" s="18">
        <f t="shared" si="6"/>
        <v>0</v>
      </c>
    </row>
    <row r="59" spans="1:11" x14ac:dyDescent="0.3">
      <c r="A59" s="328" t="s">
        <v>683</v>
      </c>
      <c r="B59" s="329" t="s">
        <v>99</v>
      </c>
      <c r="C59" s="13">
        <f>SUM(C48:C58)</f>
        <v>21</v>
      </c>
      <c r="D59" s="13">
        <f t="shared" ref="D59:J59" si="7">SUM(D48:D58)</f>
        <v>7</v>
      </c>
      <c r="E59" s="13">
        <f t="shared" si="7"/>
        <v>0</v>
      </c>
      <c r="F59" s="13">
        <f t="shared" si="7"/>
        <v>0</v>
      </c>
      <c r="G59" s="13">
        <f t="shared" si="7"/>
        <v>18</v>
      </c>
      <c r="H59" s="13">
        <f t="shared" si="7"/>
        <v>3</v>
      </c>
      <c r="I59" s="13">
        <f t="shared" si="7"/>
        <v>15</v>
      </c>
      <c r="J59" s="13">
        <f t="shared" si="7"/>
        <v>9</v>
      </c>
      <c r="K59" s="18">
        <f>SUM(K48:K58)</f>
        <v>73</v>
      </c>
    </row>
    <row r="60" spans="1:11" x14ac:dyDescent="0.3">
      <c r="A60" s="151" t="s">
        <v>649</v>
      </c>
      <c r="B60" s="330"/>
      <c r="C60" s="453"/>
      <c r="D60" s="454"/>
      <c r="E60" s="454"/>
      <c r="F60" s="454"/>
      <c r="G60" s="454"/>
      <c r="H60" s="454"/>
      <c r="I60" s="454"/>
      <c r="J60" s="454"/>
      <c r="K60" s="455"/>
    </row>
    <row r="61" spans="1:11" x14ac:dyDescent="0.3">
      <c r="A61" s="325" t="s">
        <v>537</v>
      </c>
      <c r="B61" s="326" t="s">
        <v>536</v>
      </c>
      <c r="C61" s="456"/>
      <c r="D61" s="457"/>
      <c r="E61" s="457"/>
      <c r="F61" s="457"/>
      <c r="G61" s="457"/>
      <c r="H61" s="457"/>
      <c r="I61" s="457"/>
      <c r="J61" s="457"/>
      <c r="K61" s="458"/>
    </row>
    <row r="62" spans="1:11" x14ac:dyDescent="0.3">
      <c r="A62" s="149" t="s">
        <v>551</v>
      </c>
      <c r="B62" s="327" t="s">
        <v>538</v>
      </c>
      <c r="C62" s="10"/>
      <c r="D62" s="10"/>
      <c r="E62" s="10"/>
      <c r="F62" s="10"/>
      <c r="G62" s="10"/>
      <c r="H62" s="10"/>
      <c r="I62" s="100"/>
      <c r="J62" s="101"/>
      <c r="K62" s="18">
        <f>SUM(C62:J62)</f>
        <v>0</v>
      </c>
    </row>
    <row r="63" spans="1:11" x14ac:dyDescent="0.3">
      <c r="A63" s="149" t="s">
        <v>552</v>
      </c>
      <c r="B63" s="327" t="s">
        <v>539</v>
      </c>
      <c r="C63" s="10">
        <v>19</v>
      </c>
      <c r="D63" s="10">
        <v>11</v>
      </c>
      <c r="E63" s="10">
        <v>2</v>
      </c>
      <c r="F63" s="10">
        <v>2</v>
      </c>
      <c r="G63" s="10">
        <v>9</v>
      </c>
      <c r="H63" s="10">
        <v>9</v>
      </c>
      <c r="I63" s="100">
        <v>4</v>
      </c>
      <c r="J63" s="101">
        <v>4</v>
      </c>
      <c r="K63" s="18">
        <f t="shared" ref="K63:K72" si="8">SUM(C63:J63)</f>
        <v>60</v>
      </c>
    </row>
    <row r="64" spans="1:11" x14ac:dyDescent="0.3">
      <c r="A64" s="149" t="s">
        <v>553</v>
      </c>
      <c r="B64" s="327" t="s">
        <v>540</v>
      </c>
      <c r="C64" s="10"/>
      <c r="D64" s="10"/>
      <c r="E64" s="10"/>
      <c r="F64" s="10"/>
      <c r="G64" s="10"/>
      <c r="H64" s="10"/>
      <c r="I64" s="100"/>
      <c r="J64" s="101"/>
      <c r="K64" s="18">
        <f t="shared" si="8"/>
        <v>0</v>
      </c>
    </row>
    <row r="65" spans="1:11" x14ac:dyDescent="0.3">
      <c r="A65" s="149" t="s">
        <v>554</v>
      </c>
      <c r="B65" s="327" t="s">
        <v>541</v>
      </c>
      <c r="C65" s="10"/>
      <c r="D65" s="10"/>
      <c r="E65" s="10"/>
      <c r="F65" s="10"/>
      <c r="G65" s="10"/>
      <c r="H65" s="10"/>
      <c r="I65" s="100"/>
      <c r="J65" s="101"/>
      <c r="K65" s="18">
        <f t="shared" si="8"/>
        <v>0</v>
      </c>
    </row>
    <row r="66" spans="1:11" x14ac:dyDescent="0.3">
      <c r="A66" s="149" t="s">
        <v>555</v>
      </c>
      <c r="B66" s="327" t="s">
        <v>542</v>
      </c>
      <c r="C66" s="10"/>
      <c r="D66" s="10"/>
      <c r="E66" s="10"/>
      <c r="F66" s="10"/>
      <c r="G66" s="10"/>
      <c r="H66" s="10"/>
      <c r="I66" s="100"/>
      <c r="J66" s="101"/>
      <c r="K66" s="18">
        <f t="shared" si="8"/>
        <v>0</v>
      </c>
    </row>
    <row r="67" spans="1:11" x14ac:dyDescent="0.3">
      <c r="A67" s="149" t="s">
        <v>556</v>
      </c>
      <c r="B67" s="327" t="s">
        <v>543</v>
      </c>
      <c r="C67" s="10"/>
      <c r="D67" s="10"/>
      <c r="E67" s="10"/>
      <c r="F67" s="10"/>
      <c r="G67" s="10"/>
      <c r="H67" s="10"/>
      <c r="I67" s="100"/>
      <c r="J67" s="101"/>
      <c r="K67" s="18">
        <f t="shared" si="8"/>
        <v>0</v>
      </c>
    </row>
    <row r="68" spans="1:11" x14ac:dyDescent="0.3">
      <c r="A68" s="149" t="s">
        <v>550</v>
      </c>
      <c r="B68" s="327" t="s">
        <v>544</v>
      </c>
      <c r="C68" s="10"/>
      <c r="D68" s="10"/>
      <c r="E68" s="10"/>
      <c r="F68" s="10"/>
      <c r="G68" s="10"/>
      <c r="H68" s="10"/>
      <c r="I68" s="100"/>
      <c r="J68" s="101"/>
      <c r="K68" s="18">
        <f t="shared" si="8"/>
        <v>0</v>
      </c>
    </row>
    <row r="69" spans="1:11" x14ac:dyDescent="0.3">
      <c r="A69" s="149" t="s">
        <v>557</v>
      </c>
      <c r="B69" s="327" t="s">
        <v>545</v>
      </c>
      <c r="C69" s="10"/>
      <c r="D69" s="10"/>
      <c r="E69" s="10"/>
      <c r="F69" s="10"/>
      <c r="G69" s="10"/>
      <c r="H69" s="10"/>
      <c r="I69" s="100"/>
      <c r="J69" s="101"/>
      <c r="K69" s="18">
        <f t="shared" si="8"/>
        <v>0</v>
      </c>
    </row>
    <row r="70" spans="1:11" x14ac:dyDescent="0.3">
      <c r="A70" s="149" t="s">
        <v>558</v>
      </c>
      <c r="B70" s="327" t="s">
        <v>546</v>
      </c>
      <c r="C70" s="10"/>
      <c r="D70" s="10"/>
      <c r="E70" s="10"/>
      <c r="F70" s="10"/>
      <c r="G70" s="10"/>
      <c r="H70" s="10"/>
      <c r="I70" s="100"/>
      <c r="J70" s="101"/>
      <c r="K70" s="18">
        <f t="shared" si="8"/>
        <v>0</v>
      </c>
    </row>
    <row r="71" spans="1:11" x14ac:dyDescent="0.3">
      <c r="A71" s="149" t="s">
        <v>559</v>
      </c>
      <c r="B71" s="327" t="s">
        <v>547</v>
      </c>
      <c r="C71" s="10">
        <v>1</v>
      </c>
      <c r="D71" s="10"/>
      <c r="E71" s="10"/>
      <c r="F71" s="10"/>
      <c r="G71" s="10"/>
      <c r="H71" s="10"/>
      <c r="I71" s="100"/>
      <c r="J71" s="101"/>
      <c r="K71" s="18">
        <f t="shared" si="8"/>
        <v>1</v>
      </c>
    </row>
    <row r="72" spans="1:11" x14ac:dyDescent="0.3">
      <c r="A72" s="149" t="s">
        <v>549</v>
      </c>
      <c r="B72" s="327" t="s">
        <v>548</v>
      </c>
      <c r="C72" s="10">
        <v>2</v>
      </c>
      <c r="D72" s="10">
        <v>2</v>
      </c>
      <c r="E72" s="10"/>
      <c r="F72" s="10"/>
      <c r="G72" s="10">
        <v>3</v>
      </c>
      <c r="H72" s="10"/>
      <c r="I72" s="100">
        <v>2</v>
      </c>
      <c r="J72" s="101"/>
      <c r="K72" s="18">
        <f t="shared" si="8"/>
        <v>9</v>
      </c>
    </row>
    <row r="73" spans="1:11" x14ac:dyDescent="0.3">
      <c r="A73" s="328" t="s">
        <v>684</v>
      </c>
      <c r="B73" s="329" t="s">
        <v>99</v>
      </c>
      <c r="C73" s="13">
        <f>SUM(C62:C72)</f>
        <v>22</v>
      </c>
      <c r="D73" s="13">
        <f t="shared" ref="D73:J73" si="9">SUM(D62:D72)</f>
        <v>13</v>
      </c>
      <c r="E73" s="13">
        <f t="shared" si="9"/>
        <v>2</v>
      </c>
      <c r="F73" s="13">
        <f t="shared" si="9"/>
        <v>2</v>
      </c>
      <c r="G73" s="13">
        <f t="shared" si="9"/>
        <v>12</v>
      </c>
      <c r="H73" s="13">
        <f t="shared" si="9"/>
        <v>9</v>
      </c>
      <c r="I73" s="13">
        <f t="shared" si="9"/>
        <v>6</v>
      </c>
      <c r="J73" s="13">
        <f t="shared" si="9"/>
        <v>4</v>
      </c>
      <c r="K73" s="18">
        <f>SUM(K62:K72)</f>
        <v>70</v>
      </c>
    </row>
    <row r="74" spans="1:11" x14ac:dyDescent="0.3">
      <c r="A74" s="151" t="s">
        <v>651</v>
      </c>
      <c r="B74" s="330"/>
      <c r="C74" s="453"/>
      <c r="D74" s="454"/>
      <c r="E74" s="454"/>
      <c r="F74" s="454"/>
      <c r="G74" s="454"/>
      <c r="H74" s="454"/>
      <c r="I74" s="454"/>
      <c r="J74" s="454"/>
      <c r="K74" s="455"/>
    </row>
    <row r="75" spans="1:11" x14ac:dyDescent="0.3">
      <c r="A75" s="325" t="s">
        <v>537</v>
      </c>
      <c r="B75" s="326" t="s">
        <v>536</v>
      </c>
      <c r="C75" s="456"/>
      <c r="D75" s="457"/>
      <c r="E75" s="457"/>
      <c r="F75" s="457"/>
      <c r="G75" s="457"/>
      <c r="H75" s="457"/>
      <c r="I75" s="457"/>
      <c r="J75" s="457"/>
      <c r="K75" s="458"/>
    </row>
    <row r="76" spans="1:11" x14ac:dyDescent="0.3">
      <c r="A76" s="149" t="s">
        <v>551</v>
      </c>
      <c r="B76" s="327" t="s">
        <v>538</v>
      </c>
      <c r="C76" s="10"/>
      <c r="D76" s="10"/>
      <c r="E76" s="10"/>
      <c r="F76" s="10"/>
      <c r="G76" s="10"/>
      <c r="H76" s="10"/>
      <c r="I76" s="100"/>
      <c r="J76" s="101"/>
      <c r="K76" s="18">
        <f>SUM(C76:J76)</f>
        <v>0</v>
      </c>
    </row>
    <row r="77" spans="1:11" x14ac:dyDescent="0.3">
      <c r="A77" s="149" t="s">
        <v>552</v>
      </c>
      <c r="B77" s="327" t="s">
        <v>539</v>
      </c>
      <c r="C77" s="10"/>
      <c r="D77" s="10"/>
      <c r="E77" s="10"/>
      <c r="F77" s="10"/>
      <c r="G77" s="10"/>
      <c r="H77" s="10"/>
      <c r="I77" s="100"/>
      <c r="J77" s="101"/>
      <c r="K77" s="18">
        <f t="shared" ref="K77:K86" si="10">SUM(C77:J77)</f>
        <v>0</v>
      </c>
    </row>
    <row r="78" spans="1:11" x14ac:dyDescent="0.3">
      <c r="A78" s="149" t="s">
        <v>553</v>
      </c>
      <c r="B78" s="327" t="s">
        <v>540</v>
      </c>
      <c r="C78" s="10">
        <v>9</v>
      </c>
      <c r="D78" s="10"/>
      <c r="E78" s="10"/>
      <c r="F78" s="10"/>
      <c r="G78" s="10">
        <v>12</v>
      </c>
      <c r="H78" s="10"/>
      <c r="I78" s="100">
        <v>2</v>
      </c>
      <c r="J78" s="101">
        <v>1</v>
      </c>
      <c r="K78" s="18">
        <f t="shared" si="10"/>
        <v>24</v>
      </c>
    </row>
    <row r="79" spans="1:11" x14ac:dyDescent="0.3">
      <c r="A79" s="149" t="s">
        <v>554</v>
      </c>
      <c r="B79" s="327" t="s">
        <v>541</v>
      </c>
      <c r="C79" s="10"/>
      <c r="D79" s="10"/>
      <c r="E79" s="10"/>
      <c r="F79" s="10"/>
      <c r="G79" s="10"/>
      <c r="H79" s="10"/>
      <c r="I79" s="100"/>
      <c r="J79" s="101"/>
      <c r="K79" s="18">
        <f t="shared" si="10"/>
        <v>0</v>
      </c>
    </row>
    <row r="80" spans="1:11" x14ac:dyDescent="0.3">
      <c r="A80" s="149" t="s">
        <v>555</v>
      </c>
      <c r="B80" s="327" t="s">
        <v>542</v>
      </c>
      <c r="C80" s="10"/>
      <c r="D80" s="10"/>
      <c r="E80" s="10"/>
      <c r="F80" s="10"/>
      <c r="G80" s="10"/>
      <c r="H80" s="10"/>
      <c r="I80" s="100"/>
      <c r="J80" s="101"/>
      <c r="K80" s="18">
        <f t="shared" si="10"/>
        <v>0</v>
      </c>
    </row>
    <row r="81" spans="1:11" x14ac:dyDescent="0.3">
      <c r="A81" s="149" t="s">
        <v>556</v>
      </c>
      <c r="B81" s="327" t="s">
        <v>543</v>
      </c>
      <c r="C81" s="10"/>
      <c r="D81" s="10"/>
      <c r="E81" s="10"/>
      <c r="F81" s="10"/>
      <c r="G81" s="10"/>
      <c r="H81" s="10"/>
      <c r="I81" s="100"/>
      <c r="J81" s="101"/>
      <c r="K81" s="18">
        <f t="shared" si="10"/>
        <v>0</v>
      </c>
    </row>
    <row r="82" spans="1:11" x14ac:dyDescent="0.3">
      <c r="A82" s="149" t="s">
        <v>550</v>
      </c>
      <c r="B82" s="327" t="s">
        <v>544</v>
      </c>
      <c r="C82" s="10"/>
      <c r="D82" s="10"/>
      <c r="E82" s="10"/>
      <c r="F82" s="10"/>
      <c r="G82" s="10"/>
      <c r="H82" s="10"/>
      <c r="I82" s="100"/>
      <c r="J82" s="101"/>
      <c r="K82" s="18">
        <f t="shared" si="10"/>
        <v>0</v>
      </c>
    </row>
    <row r="83" spans="1:11" x14ac:dyDescent="0.3">
      <c r="A83" s="149" t="s">
        <v>557</v>
      </c>
      <c r="B83" s="327" t="s">
        <v>545</v>
      </c>
      <c r="C83" s="10"/>
      <c r="D83" s="10"/>
      <c r="E83" s="10"/>
      <c r="F83" s="10"/>
      <c r="G83" s="10"/>
      <c r="H83" s="10"/>
      <c r="I83" s="100"/>
      <c r="J83" s="101"/>
      <c r="K83" s="18">
        <f t="shared" si="10"/>
        <v>0</v>
      </c>
    </row>
    <row r="84" spans="1:11" x14ac:dyDescent="0.3">
      <c r="A84" s="149" t="s">
        <v>558</v>
      </c>
      <c r="B84" s="327" t="s">
        <v>546</v>
      </c>
      <c r="C84" s="10"/>
      <c r="D84" s="10"/>
      <c r="E84" s="10"/>
      <c r="F84" s="10"/>
      <c r="G84" s="10"/>
      <c r="H84" s="10"/>
      <c r="I84" s="100"/>
      <c r="J84" s="101"/>
      <c r="K84" s="18">
        <f t="shared" si="10"/>
        <v>0</v>
      </c>
    </row>
    <row r="85" spans="1:11" x14ac:dyDescent="0.3">
      <c r="A85" s="149" t="s">
        <v>559</v>
      </c>
      <c r="B85" s="327" t="s">
        <v>547</v>
      </c>
      <c r="C85" s="10"/>
      <c r="D85" s="10"/>
      <c r="E85" s="10"/>
      <c r="F85" s="10"/>
      <c r="G85" s="10"/>
      <c r="H85" s="10"/>
      <c r="I85" s="100"/>
      <c r="J85" s="101"/>
      <c r="K85" s="18">
        <f t="shared" si="10"/>
        <v>0</v>
      </c>
    </row>
    <row r="86" spans="1:11" x14ac:dyDescent="0.3">
      <c r="A86" s="149" t="s">
        <v>549</v>
      </c>
      <c r="B86" s="327" t="s">
        <v>548</v>
      </c>
      <c r="C86" s="10"/>
      <c r="D86" s="10"/>
      <c r="E86" s="10"/>
      <c r="F86" s="10"/>
      <c r="G86" s="10"/>
      <c r="H86" s="10"/>
      <c r="I86" s="100"/>
      <c r="J86" s="101"/>
      <c r="K86" s="18">
        <f t="shared" si="10"/>
        <v>0</v>
      </c>
    </row>
    <row r="87" spans="1:11" x14ac:dyDescent="0.3">
      <c r="A87" s="328" t="s">
        <v>685</v>
      </c>
      <c r="B87" s="329" t="s">
        <v>99</v>
      </c>
      <c r="C87" s="13">
        <f>SUM(C76:C86)</f>
        <v>9</v>
      </c>
      <c r="D87" s="13">
        <f t="shared" ref="D87:J87" si="11">SUM(D76:D86)</f>
        <v>0</v>
      </c>
      <c r="E87" s="13">
        <f t="shared" si="11"/>
        <v>0</v>
      </c>
      <c r="F87" s="13">
        <f t="shared" si="11"/>
        <v>0</v>
      </c>
      <c r="G87" s="13">
        <f t="shared" si="11"/>
        <v>12</v>
      </c>
      <c r="H87" s="13">
        <f t="shared" si="11"/>
        <v>0</v>
      </c>
      <c r="I87" s="13">
        <f t="shared" si="11"/>
        <v>2</v>
      </c>
      <c r="J87" s="13">
        <f t="shared" si="11"/>
        <v>1</v>
      </c>
      <c r="K87" s="18">
        <f>SUM(K76:K86)</f>
        <v>24</v>
      </c>
    </row>
    <row r="88" spans="1:11" x14ac:dyDescent="0.3">
      <c r="A88" s="151" t="s">
        <v>654</v>
      </c>
      <c r="B88" s="330"/>
      <c r="C88" s="468"/>
      <c r="D88" s="469"/>
      <c r="E88" s="469"/>
      <c r="F88" s="469"/>
      <c r="G88" s="469"/>
      <c r="H88" s="469"/>
      <c r="I88" s="469"/>
      <c r="J88" s="469"/>
      <c r="K88" s="470"/>
    </row>
    <row r="89" spans="1:11" x14ac:dyDescent="0.3">
      <c r="A89" s="325" t="s">
        <v>537</v>
      </c>
      <c r="B89" s="326" t="s">
        <v>536</v>
      </c>
      <c r="C89" s="471"/>
      <c r="D89" s="472"/>
      <c r="E89" s="472"/>
      <c r="F89" s="472"/>
      <c r="G89" s="472"/>
      <c r="H89" s="472"/>
      <c r="I89" s="472"/>
      <c r="J89" s="472"/>
      <c r="K89" s="473"/>
    </row>
    <row r="90" spans="1:11" x14ac:dyDescent="0.3">
      <c r="A90" s="149" t="s">
        <v>551</v>
      </c>
      <c r="B90" s="327" t="s">
        <v>538</v>
      </c>
      <c r="C90" s="135">
        <f>SUM(C6,C20+C20,C34,C48,C62,C76)</f>
        <v>0</v>
      </c>
      <c r="D90" s="135">
        <f t="shared" ref="D90:D101" si="12">SUM(D6,D20,D34,D48,D62,D76)</f>
        <v>0</v>
      </c>
      <c r="E90" s="135">
        <f t="shared" ref="E90:F100" si="13">SUM(E6,E20)</f>
        <v>0</v>
      </c>
      <c r="F90" s="135">
        <f t="shared" si="13"/>
        <v>0</v>
      </c>
      <c r="G90" s="135">
        <f t="shared" ref="G90:J101" si="14">SUM(G6,G20,G34,G48,G62,G76)</f>
        <v>0</v>
      </c>
      <c r="H90" s="135">
        <f t="shared" si="14"/>
        <v>0</v>
      </c>
      <c r="I90" s="119">
        <f t="shared" si="14"/>
        <v>0</v>
      </c>
      <c r="J90" s="119">
        <f t="shared" si="14"/>
        <v>0</v>
      </c>
      <c r="K90" s="134">
        <f>SUM(C90:J90)</f>
        <v>0</v>
      </c>
    </row>
    <row r="91" spans="1:11" x14ac:dyDescent="0.3">
      <c r="A91" s="149" t="s">
        <v>552</v>
      </c>
      <c r="B91" s="327" t="s">
        <v>539</v>
      </c>
      <c r="C91" s="135">
        <f t="shared" ref="C91:C101" si="15">SUM(C7,C21,C35,C49,C63,C77)</f>
        <v>19</v>
      </c>
      <c r="D91" s="135">
        <f t="shared" si="12"/>
        <v>11</v>
      </c>
      <c r="E91" s="135">
        <f>SUM(E7,E63)</f>
        <v>2</v>
      </c>
      <c r="F91" s="135">
        <f>SUM(F63,F21)</f>
        <v>2</v>
      </c>
      <c r="G91" s="135">
        <f t="shared" si="14"/>
        <v>16</v>
      </c>
      <c r="H91" s="135">
        <f t="shared" si="14"/>
        <v>9</v>
      </c>
      <c r="I91" s="119">
        <f t="shared" si="14"/>
        <v>6</v>
      </c>
      <c r="J91" s="119">
        <f t="shared" si="14"/>
        <v>6</v>
      </c>
      <c r="K91" s="134">
        <f t="shared" ref="K91:K100" si="16">SUM(C91:J91)</f>
        <v>71</v>
      </c>
    </row>
    <row r="92" spans="1:11" x14ac:dyDescent="0.3">
      <c r="A92" s="149" t="s">
        <v>553</v>
      </c>
      <c r="B92" s="327" t="s">
        <v>540</v>
      </c>
      <c r="C92" s="135">
        <f t="shared" si="15"/>
        <v>28</v>
      </c>
      <c r="D92" s="135">
        <f t="shared" si="12"/>
        <v>10</v>
      </c>
      <c r="E92" s="135">
        <f t="shared" si="13"/>
        <v>0</v>
      </c>
      <c r="F92" s="135">
        <f t="shared" si="13"/>
        <v>0</v>
      </c>
      <c r="G92" s="135">
        <f t="shared" si="14"/>
        <v>32</v>
      </c>
      <c r="H92" s="135">
        <f t="shared" si="14"/>
        <v>3</v>
      </c>
      <c r="I92" s="119">
        <f t="shared" si="14"/>
        <v>17</v>
      </c>
      <c r="J92" s="119">
        <f t="shared" si="14"/>
        <v>16</v>
      </c>
      <c r="K92" s="134">
        <f t="shared" si="16"/>
        <v>106</v>
      </c>
    </row>
    <row r="93" spans="1:11" x14ac:dyDescent="0.3">
      <c r="A93" s="149" t="s">
        <v>554</v>
      </c>
      <c r="B93" s="327" t="s">
        <v>541</v>
      </c>
      <c r="C93" s="135">
        <f t="shared" si="15"/>
        <v>5</v>
      </c>
      <c r="D93" s="135">
        <f t="shared" si="12"/>
        <v>1</v>
      </c>
      <c r="E93" s="135">
        <f t="shared" si="13"/>
        <v>0</v>
      </c>
      <c r="F93" s="135">
        <f t="shared" si="13"/>
        <v>0</v>
      </c>
      <c r="G93" s="135">
        <f t="shared" si="14"/>
        <v>1</v>
      </c>
      <c r="H93" s="135">
        <f t="shared" si="14"/>
        <v>1</v>
      </c>
      <c r="I93" s="119">
        <f t="shared" si="14"/>
        <v>0</v>
      </c>
      <c r="J93" s="119">
        <f t="shared" si="14"/>
        <v>0</v>
      </c>
      <c r="K93" s="134">
        <f t="shared" si="16"/>
        <v>8</v>
      </c>
    </row>
    <row r="94" spans="1:11" x14ac:dyDescent="0.3">
      <c r="A94" s="149" t="s">
        <v>555</v>
      </c>
      <c r="B94" s="327" t="s">
        <v>542</v>
      </c>
      <c r="C94" s="135">
        <f t="shared" si="15"/>
        <v>0</v>
      </c>
      <c r="D94" s="135">
        <f t="shared" si="12"/>
        <v>0</v>
      </c>
      <c r="E94" s="135">
        <f t="shared" si="13"/>
        <v>0</v>
      </c>
      <c r="F94" s="135">
        <f t="shared" si="13"/>
        <v>0</v>
      </c>
      <c r="G94" s="135">
        <f t="shared" si="14"/>
        <v>0</v>
      </c>
      <c r="H94" s="135">
        <f t="shared" si="14"/>
        <v>0</v>
      </c>
      <c r="I94" s="119">
        <f t="shared" si="14"/>
        <v>0</v>
      </c>
      <c r="J94" s="119">
        <f t="shared" si="14"/>
        <v>0</v>
      </c>
      <c r="K94" s="134">
        <f t="shared" si="16"/>
        <v>0</v>
      </c>
    </row>
    <row r="95" spans="1:11" x14ac:dyDescent="0.3">
      <c r="A95" s="149" t="s">
        <v>556</v>
      </c>
      <c r="B95" s="327" t="s">
        <v>543</v>
      </c>
      <c r="C95" s="135">
        <f t="shared" si="15"/>
        <v>16</v>
      </c>
      <c r="D95" s="135">
        <f t="shared" si="12"/>
        <v>5</v>
      </c>
      <c r="E95" s="135">
        <f t="shared" si="13"/>
        <v>0</v>
      </c>
      <c r="F95" s="135">
        <f t="shared" si="13"/>
        <v>0</v>
      </c>
      <c r="G95" s="135">
        <f t="shared" si="14"/>
        <v>11</v>
      </c>
      <c r="H95" s="135">
        <f t="shared" si="14"/>
        <v>0</v>
      </c>
      <c r="I95" s="119">
        <f t="shared" si="14"/>
        <v>10</v>
      </c>
      <c r="J95" s="119">
        <f t="shared" si="14"/>
        <v>6</v>
      </c>
      <c r="K95" s="134">
        <f t="shared" si="16"/>
        <v>48</v>
      </c>
    </row>
    <row r="96" spans="1:11" x14ac:dyDescent="0.3">
      <c r="A96" s="149" t="s">
        <v>550</v>
      </c>
      <c r="B96" s="327" t="s">
        <v>544</v>
      </c>
      <c r="C96" s="135">
        <f t="shared" si="15"/>
        <v>4</v>
      </c>
      <c r="D96" s="135">
        <f t="shared" si="12"/>
        <v>1</v>
      </c>
      <c r="E96" s="135">
        <f t="shared" si="13"/>
        <v>0</v>
      </c>
      <c r="F96" s="135">
        <f t="shared" si="13"/>
        <v>0</v>
      </c>
      <c r="G96" s="135">
        <f t="shared" si="14"/>
        <v>2</v>
      </c>
      <c r="H96" s="135">
        <f t="shared" si="14"/>
        <v>2</v>
      </c>
      <c r="I96" s="119">
        <f t="shared" si="14"/>
        <v>4</v>
      </c>
      <c r="J96" s="119">
        <f t="shared" si="14"/>
        <v>2</v>
      </c>
      <c r="K96" s="134">
        <f t="shared" si="16"/>
        <v>15</v>
      </c>
    </row>
    <row r="97" spans="1:11" x14ac:dyDescent="0.3">
      <c r="A97" s="149" t="s">
        <v>557</v>
      </c>
      <c r="B97" s="327" t="s">
        <v>545</v>
      </c>
      <c r="C97" s="135">
        <f t="shared" si="15"/>
        <v>0</v>
      </c>
      <c r="D97" s="135">
        <f t="shared" si="12"/>
        <v>0</v>
      </c>
      <c r="E97" s="135">
        <f t="shared" si="13"/>
        <v>0</v>
      </c>
      <c r="F97" s="135">
        <f t="shared" si="13"/>
        <v>0</v>
      </c>
      <c r="G97" s="135">
        <f t="shared" si="14"/>
        <v>0</v>
      </c>
      <c r="H97" s="135">
        <f t="shared" si="14"/>
        <v>0</v>
      </c>
      <c r="I97" s="119">
        <f t="shared" si="14"/>
        <v>0</v>
      </c>
      <c r="J97" s="119">
        <f t="shared" si="14"/>
        <v>0</v>
      </c>
      <c r="K97" s="134">
        <f t="shared" si="16"/>
        <v>0</v>
      </c>
    </row>
    <row r="98" spans="1:11" x14ac:dyDescent="0.3">
      <c r="A98" s="149" t="s">
        <v>558</v>
      </c>
      <c r="B98" s="327" t="s">
        <v>546</v>
      </c>
      <c r="C98" s="135">
        <f t="shared" si="15"/>
        <v>0</v>
      </c>
      <c r="D98" s="135">
        <f t="shared" si="12"/>
        <v>0</v>
      </c>
      <c r="E98" s="135">
        <f t="shared" si="13"/>
        <v>0</v>
      </c>
      <c r="F98" s="135">
        <f t="shared" si="13"/>
        <v>0</v>
      </c>
      <c r="G98" s="135">
        <f t="shared" si="14"/>
        <v>0</v>
      </c>
      <c r="H98" s="135">
        <f t="shared" si="14"/>
        <v>0</v>
      </c>
      <c r="I98" s="119">
        <f t="shared" si="14"/>
        <v>0</v>
      </c>
      <c r="J98" s="119">
        <f t="shared" si="14"/>
        <v>0</v>
      </c>
      <c r="K98" s="134">
        <f t="shared" si="16"/>
        <v>0</v>
      </c>
    </row>
    <row r="99" spans="1:11" x14ac:dyDescent="0.3">
      <c r="A99" s="149" t="s">
        <v>559</v>
      </c>
      <c r="B99" s="327" t="s">
        <v>547</v>
      </c>
      <c r="C99" s="135">
        <f t="shared" si="15"/>
        <v>22</v>
      </c>
      <c r="D99" s="135">
        <f t="shared" si="12"/>
        <v>11</v>
      </c>
      <c r="E99" s="135">
        <f>SUM(E15,E29)</f>
        <v>3</v>
      </c>
      <c r="F99" s="135">
        <f>SUM(F15,F71)</f>
        <v>0</v>
      </c>
      <c r="G99" s="135">
        <f t="shared" si="14"/>
        <v>10</v>
      </c>
      <c r="H99" s="135">
        <f t="shared" si="14"/>
        <v>10</v>
      </c>
      <c r="I99" s="119">
        <f t="shared" si="14"/>
        <v>12</v>
      </c>
      <c r="J99" s="119">
        <f t="shared" si="14"/>
        <v>13</v>
      </c>
      <c r="K99" s="134">
        <f t="shared" si="16"/>
        <v>81</v>
      </c>
    </row>
    <row r="100" spans="1:11" ht="14.4" thickBot="1" x14ac:dyDescent="0.35">
      <c r="A100" s="149" t="s">
        <v>549</v>
      </c>
      <c r="B100" s="327" t="s">
        <v>548</v>
      </c>
      <c r="C100" s="312">
        <f t="shared" si="15"/>
        <v>3</v>
      </c>
      <c r="D100" s="312">
        <f t="shared" si="12"/>
        <v>2</v>
      </c>
      <c r="E100" s="312">
        <f t="shared" si="13"/>
        <v>0</v>
      </c>
      <c r="F100" s="312">
        <f t="shared" si="13"/>
        <v>0</v>
      </c>
      <c r="G100" s="312">
        <f t="shared" si="14"/>
        <v>4</v>
      </c>
      <c r="H100" s="312">
        <f t="shared" si="14"/>
        <v>0</v>
      </c>
      <c r="I100" s="154">
        <f t="shared" si="14"/>
        <v>2</v>
      </c>
      <c r="J100" s="155">
        <f t="shared" si="14"/>
        <v>0</v>
      </c>
      <c r="K100" s="258">
        <f t="shared" si="16"/>
        <v>11</v>
      </c>
    </row>
    <row r="101" spans="1:11" ht="14.4" thickBot="1" x14ac:dyDescent="0.35">
      <c r="A101" s="331" t="s">
        <v>657</v>
      </c>
      <c r="B101" s="332" t="s">
        <v>99</v>
      </c>
      <c r="C101" s="333">
        <f t="shared" si="15"/>
        <v>97</v>
      </c>
      <c r="D101" s="333">
        <f t="shared" si="12"/>
        <v>41</v>
      </c>
      <c r="E101" s="333">
        <f>SUM(E17,E31,E45,E59,E73,E87)</f>
        <v>5</v>
      </c>
      <c r="F101" s="333">
        <f>SUM(F17,F31,F45,F59,F73,C88)</f>
        <v>2</v>
      </c>
      <c r="G101" s="333">
        <f t="shared" si="14"/>
        <v>76</v>
      </c>
      <c r="H101" s="333">
        <f t="shared" si="14"/>
        <v>25</v>
      </c>
      <c r="I101" s="333">
        <f t="shared" si="14"/>
        <v>51</v>
      </c>
      <c r="J101" s="333">
        <f t="shared" si="14"/>
        <v>43</v>
      </c>
      <c r="K101" s="334">
        <f>SUM(K90:K100)</f>
        <v>340</v>
      </c>
    </row>
  </sheetData>
  <mergeCells count="20">
    <mergeCell ref="C75:K75"/>
    <mergeCell ref="C88:K88"/>
    <mergeCell ref="C89:K89"/>
    <mergeCell ref="C46:K46"/>
    <mergeCell ref="C47:K47"/>
    <mergeCell ref="C60:K60"/>
    <mergeCell ref="C61:K61"/>
    <mergeCell ref="C74:K74"/>
    <mergeCell ref="M1:W1"/>
    <mergeCell ref="A1:K1"/>
    <mergeCell ref="C2:D2"/>
    <mergeCell ref="E2:F2"/>
    <mergeCell ref="G2:H2"/>
    <mergeCell ref="I2:J2"/>
    <mergeCell ref="C4:K4"/>
    <mergeCell ref="C32:K32"/>
    <mergeCell ref="C33:K33"/>
    <mergeCell ref="C18:K18"/>
    <mergeCell ref="C5:K5"/>
    <mergeCell ref="C19:K19"/>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01"/>
  <sheetViews>
    <sheetView workbookViewId="0">
      <selection sqref="A1:K1"/>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2" width="4.6640625" style="1" customWidth="1"/>
    <col min="13" max="16384" width="9.109375" style="1"/>
  </cols>
  <sheetData>
    <row r="1" spans="1:16" ht="25.5" customHeight="1" x14ac:dyDescent="0.3">
      <c r="A1" s="460" t="s">
        <v>397</v>
      </c>
      <c r="B1" s="461"/>
      <c r="C1" s="461"/>
      <c r="D1" s="461"/>
      <c r="E1" s="461"/>
      <c r="F1" s="461"/>
      <c r="G1" s="461"/>
      <c r="H1" s="461"/>
      <c r="I1" s="461"/>
      <c r="J1" s="462"/>
      <c r="K1" s="463"/>
    </row>
    <row r="2" spans="1:16" s="5" customFormat="1" ht="38.25" customHeight="1" x14ac:dyDescent="0.3">
      <c r="A2" s="14" t="s">
        <v>654</v>
      </c>
      <c r="B2" s="8"/>
      <c r="C2" s="474" t="s">
        <v>0</v>
      </c>
      <c r="D2" s="474"/>
      <c r="E2" s="474" t="s">
        <v>2</v>
      </c>
      <c r="F2" s="474"/>
      <c r="G2" s="474" t="s">
        <v>1</v>
      </c>
      <c r="H2" s="474"/>
      <c r="I2" s="475" t="s">
        <v>3</v>
      </c>
      <c r="J2" s="476"/>
      <c r="K2" s="416" t="s">
        <v>4</v>
      </c>
    </row>
    <row r="3" spans="1:16" s="5" customFormat="1" ht="13.5" customHeight="1" thickBot="1" x14ac:dyDescent="0.35">
      <c r="A3" s="42"/>
      <c r="B3" s="45"/>
      <c r="C3" s="46" t="s">
        <v>7</v>
      </c>
      <c r="D3" s="46" t="s">
        <v>8</v>
      </c>
      <c r="E3" s="46" t="s">
        <v>7</v>
      </c>
      <c r="F3" s="46" t="s">
        <v>8</v>
      </c>
      <c r="G3" s="46" t="s">
        <v>7</v>
      </c>
      <c r="H3" s="46" t="s">
        <v>8</v>
      </c>
      <c r="I3" s="102" t="s">
        <v>7</v>
      </c>
      <c r="J3" s="102" t="s">
        <v>8</v>
      </c>
      <c r="K3" s="40"/>
    </row>
    <row r="4" spans="1:16" s="6" customFormat="1" x14ac:dyDescent="0.3">
      <c r="A4" s="96" t="s">
        <v>652</v>
      </c>
      <c r="B4" s="44"/>
      <c r="C4" s="450"/>
      <c r="D4" s="451"/>
      <c r="E4" s="451"/>
      <c r="F4" s="451"/>
      <c r="G4" s="451"/>
      <c r="H4" s="451"/>
      <c r="I4" s="451"/>
      <c r="J4" s="451"/>
      <c r="K4" s="452"/>
    </row>
    <row r="5" spans="1:16" s="2" customFormat="1" x14ac:dyDescent="0.3">
      <c r="A5" s="325" t="s">
        <v>537</v>
      </c>
      <c r="B5" s="326" t="s">
        <v>536</v>
      </c>
      <c r="C5" s="456"/>
      <c r="D5" s="457"/>
      <c r="E5" s="457"/>
      <c r="F5" s="457"/>
      <c r="G5" s="457"/>
      <c r="H5" s="457"/>
      <c r="I5" s="457"/>
      <c r="J5" s="457"/>
      <c r="K5" s="458"/>
    </row>
    <row r="6" spans="1:16" x14ac:dyDescent="0.3">
      <c r="A6" s="149" t="s">
        <v>551</v>
      </c>
      <c r="B6" s="327" t="s">
        <v>538</v>
      </c>
      <c r="C6" s="10"/>
      <c r="D6" s="10"/>
      <c r="E6" s="10"/>
      <c r="F6" s="10"/>
      <c r="G6" s="10"/>
      <c r="H6" s="10"/>
      <c r="I6" s="100"/>
      <c r="J6" s="101"/>
      <c r="K6" s="18">
        <f>SUM(C6:J6)</f>
        <v>0</v>
      </c>
    </row>
    <row r="7" spans="1:16" ht="12.75" customHeight="1" x14ac:dyDescent="0.3">
      <c r="A7" s="149" t="s">
        <v>552</v>
      </c>
      <c r="B7" s="327" t="s">
        <v>539</v>
      </c>
      <c r="C7" s="10"/>
      <c r="D7" s="10"/>
      <c r="E7" s="10"/>
      <c r="F7" s="10"/>
      <c r="G7" s="10"/>
      <c r="H7" s="10"/>
      <c r="I7" s="100"/>
      <c r="J7" s="101"/>
      <c r="K7" s="18">
        <f t="shared" ref="K7:K16" si="0">SUM(C7:J7)</f>
        <v>0</v>
      </c>
    </row>
    <row r="8" spans="1:16" ht="12.75" customHeight="1" x14ac:dyDescent="0.3">
      <c r="A8" s="149" t="s">
        <v>553</v>
      </c>
      <c r="B8" s="327" t="s">
        <v>540</v>
      </c>
      <c r="C8" s="10"/>
      <c r="D8" s="10"/>
      <c r="E8" s="10"/>
      <c r="F8" s="10"/>
      <c r="G8" s="10"/>
      <c r="H8" s="10"/>
      <c r="I8" s="100"/>
      <c r="J8" s="101"/>
      <c r="K8" s="18">
        <f t="shared" si="0"/>
        <v>0</v>
      </c>
    </row>
    <row r="9" spans="1:16" ht="12.75" customHeight="1" x14ac:dyDescent="0.3">
      <c r="A9" s="149" t="s">
        <v>554</v>
      </c>
      <c r="B9" s="327" t="s">
        <v>541</v>
      </c>
      <c r="C9" s="10"/>
      <c r="D9" s="10"/>
      <c r="E9" s="10"/>
      <c r="F9" s="10"/>
      <c r="G9" s="10"/>
      <c r="H9" s="10"/>
      <c r="I9" s="100"/>
      <c r="J9" s="101"/>
      <c r="K9" s="18">
        <f t="shared" si="0"/>
        <v>0</v>
      </c>
    </row>
    <row r="10" spans="1:16" ht="12.75" customHeight="1" x14ac:dyDescent="0.3">
      <c r="A10" s="149" t="s">
        <v>555</v>
      </c>
      <c r="B10" s="327" t="s">
        <v>542</v>
      </c>
      <c r="C10" s="10"/>
      <c r="D10" s="10"/>
      <c r="E10" s="10"/>
      <c r="F10" s="10"/>
      <c r="G10" s="10"/>
      <c r="H10" s="10"/>
      <c r="I10" s="100"/>
      <c r="J10" s="101"/>
      <c r="K10" s="18">
        <f t="shared" si="0"/>
        <v>0</v>
      </c>
    </row>
    <row r="11" spans="1:16" ht="12.75" customHeight="1" x14ac:dyDescent="0.3">
      <c r="A11" s="149" t="s">
        <v>556</v>
      </c>
      <c r="B11" s="327" t="s">
        <v>543</v>
      </c>
      <c r="C11" s="10"/>
      <c r="D11" s="10"/>
      <c r="E11" s="10"/>
      <c r="F11" s="10"/>
      <c r="G11" s="10"/>
      <c r="H11" s="10"/>
      <c r="I11" s="100"/>
      <c r="J11" s="101"/>
      <c r="K11" s="18">
        <f t="shared" si="0"/>
        <v>0</v>
      </c>
      <c r="M11" s="59"/>
      <c r="N11" s="59"/>
      <c r="O11" s="59"/>
      <c r="P11" s="59"/>
    </row>
    <row r="12" spans="1:16" ht="12.75" customHeight="1" x14ac:dyDescent="0.3">
      <c r="A12" s="149" t="s">
        <v>550</v>
      </c>
      <c r="B12" s="327" t="s">
        <v>544</v>
      </c>
      <c r="C12" s="10"/>
      <c r="D12" s="10"/>
      <c r="E12" s="10"/>
      <c r="F12" s="10"/>
      <c r="G12" s="10"/>
      <c r="H12" s="10"/>
      <c r="I12" s="100"/>
      <c r="J12" s="101"/>
      <c r="K12" s="18">
        <f t="shared" si="0"/>
        <v>0</v>
      </c>
      <c r="M12" s="59"/>
      <c r="N12" s="59"/>
      <c r="O12" s="59"/>
      <c r="P12" s="59"/>
    </row>
    <row r="13" spans="1:16" ht="12.75" customHeight="1" x14ac:dyDescent="0.3">
      <c r="A13" s="149" t="s">
        <v>557</v>
      </c>
      <c r="B13" s="327" t="s">
        <v>545</v>
      </c>
      <c r="C13" s="10"/>
      <c r="D13" s="10"/>
      <c r="E13" s="10"/>
      <c r="F13" s="10"/>
      <c r="G13" s="10"/>
      <c r="H13" s="10"/>
      <c r="I13" s="100"/>
      <c r="J13" s="101"/>
      <c r="K13" s="18">
        <f t="shared" si="0"/>
        <v>0</v>
      </c>
    </row>
    <row r="14" spans="1:16" x14ac:dyDescent="0.3">
      <c r="A14" s="149" t="s">
        <v>558</v>
      </c>
      <c r="B14" s="327" t="s">
        <v>546</v>
      </c>
      <c r="C14" s="10"/>
      <c r="D14" s="10"/>
      <c r="E14" s="10"/>
      <c r="F14" s="10"/>
      <c r="G14" s="10"/>
      <c r="H14" s="10"/>
      <c r="I14" s="100"/>
      <c r="J14" s="101"/>
      <c r="K14" s="18">
        <f t="shared" si="0"/>
        <v>0</v>
      </c>
    </row>
    <row r="15" spans="1:16" x14ac:dyDescent="0.3">
      <c r="A15" s="149" t="s">
        <v>559</v>
      </c>
      <c r="B15" s="327" t="s">
        <v>547</v>
      </c>
      <c r="C15" s="10">
        <v>2</v>
      </c>
      <c r="D15" s="10"/>
      <c r="E15" s="10">
        <v>1</v>
      </c>
      <c r="F15" s="10"/>
      <c r="G15" s="10"/>
      <c r="H15" s="10"/>
      <c r="I15" s="100"/>
      <c r="J15" s="101"/>
      <c r="K15" s="18">
        <f t="shared" si="0"/>
        <v>3</v>
      </c>
    </row>
    <row r="16" spans="1:16" x14ac:dyDescent="0.3">
      <c r="A16" s="149" t="s">
        <v>549</v>
      </c>
      <c r="B16" s="327" t="s">
        <v>548</v>
      </c>
      <c r="C16" s="10"/>
      <c r="D16" s="10"/>
      <c r="E16" s="10"/>
      <c r="F16" s="10"/>
      <c r="G16" s="10"/>
      <c r="H16" s="10"/>
      <c r="I16" s="100"/>
      <c r="J16" s="101"/>
      <c r="K16" s="18">
        <f t="shared" si="0"/>
        <v>0</v>
      </c>
    </row>
    <row r="17" spans="1:11" ht="12.75" customHeight="1" x14ac:dyDescent="0.3">
      <c r="A17" s="328" t="s">
        <v>680</v>
      </c>
      <c r="B17" s="329" t="s">
        <v>99</v>
      </c>
      <c r="C17" s="13">
        <f>SUM(C6:C16)</f>
        <v>2</v>
      </c>
      <c r="D17" s="13">
        <f t="shared" ref="D17:J17" si="1">SUM(D6:D16)</f>
        <v>0</v>
      </c>
      <c r="E17" s="13">
        <f t="shared" si="1"/>
        <v>1</v>
      </c>
      <c r="F17" s="13">
        <f t="shared" si="1"/>
        <v>0</v>
      </c>
      <c r="G17" s="13">
        <f t="shared" si="1"/>
        <v>0</v>
      </c>
      <c r="H17" s="13">
        <f t="shared" si="1"/>
        <v>0</v>
      </c>
      <c r="I17" s="13">
        <f t="shared" si="1"/>
        <v>0</v>
      </c>
      <c r="J17" s="13">
        <f t="shared" si="1"/>
        <v>0</v>
      </c>
      <c r="K17" s="18">
        <f>SUM(K6:K16)</f>
        <v>3</v>
      </c>
    </row>
    <row r="18" spans="1:11" s="6" customFormat="1" x14ac:dyDescent="0.3">
      <c r="A18" s="151" t="s">
        <v>650</v>
      </c>
      <c r="B18" s="330"/>
      <c r="C18" s="453"/>
      <c r="D18" s="454"/>
      <c r="E18" s="454"/>
      <c r="F18" s="454"/>
      <c r="G18" s="454"/>
      <c r="H18" s="454"/>
      <c r="I18" s="454"/>
      <c r="J18" s="454"/>
      <c r="K18" s="455"/>
    </row>
    <row r="19" spans="1:11" s="2" customFormat="1" x14ac:dyDescent="0.3">
      <c r="A19" s="325" t="s">
        <v>537</v>
      </c>
      <c r="B19" s="326" t="s">
        <v>536</v>
      </c>
      <c r="C19" s="456"/>
      <c r="D19" s="457"/>
      <c r="E19" s="457"/>
      <c r="F19" s="457"/>
      <c r="G19" s="457"/>
      <c r="H19" s="457"/>
      <c r="I19" s="457"/>
      <c r="J19" s="457"/>
      <c r="K19" s="458"/>
    </row>
    <row r="20" spans="1:11" x14ac:dyDescent="0.3">
      <c r="A20" s="149" t="s">
        <v>551</v>
      </c>
      <c r="B20" s="327" t="s">
        <v>538</v>
      </c>
      <c r="C20" s="10"/>
      <c r="D20" s="10"/>
      <c r="E20" s="10"/>
      <c r="F20" s="10"/>
      <c r="G20" s="10"/>
      <c r="H20" s="10"/>
      <c r="I20" s="100"/>
      <c r="J20" s="101"/>
      <c r="K20" s="18">
        <f>SUM(C20:J20)</f>
        <v>0</v>
      </c>
    </row>
    <row r="21" spans="1:11" x14ac:dyDescent="0.3">
      <c r="A21" s="149" t="s">
        <v>552</v>
      </c>
      <c r="B21" s="327" t="s">
        <v>539</v>
      </c>
      <c r="C21" s="10"/>
      <c r="D21" s="10"/>
      <c r="E21" s="10"/>
      <c r="F21" s="10"/>
      <c r="G21" s="10"/>
      <c r="H21" s="10"/>
      <c r="I21" s="100"/>
      <c r="J21" s="101"/>
      <c r="K21" s="18">
        <f t="shared" ref="K21:K30" si="2">SUM(C21:J21)</f>
        <v>0</v>
      </c>
    </row>
    <row r="22" spans="1:11" x14ac:dyDescent="0.3">
      <c r="A22" s="149" t="s">
        <v>553</v>
      </c>
      <c r="B22" s="327" t="s">
        <v>540</v>
      </c>
      <c r="C22" s="10"/>
      <c r="D22" s="10"/>
      <c r="E22" s="10"/>
      <c r="F22" s="10"/>
      <c r="G22" s="10"/>
      <c r="H22" s="10"/>
      <c r="I22" s="100"/>
      <c r="J22" s="101"/>
      <c r="K22" s="18">
        <f t="shared" si="2"/>
        <v>0</v>
      </c>
    </row>
    <row r="23" spans="1:11" x14ac:dyDescent="0.3">
      <c r="A23" s="149" t="s">
        <v>554</v>
      </c>
      <c r="B23" s="327" t="s">
        <v>541</v>
      </c>
      <c r="C23" s="10"/>
      <c r="D23" s="10"/>
      <c r="E23" s="10"/>
      <c r="F23" s="10"/>
      <c r="G23" s="10"/>
      <c r="H23" s="10"/>
      <c r="I23" s="100"/>
      <c r="J23" s="101"/>
      <c r="K23" s="18">
        <f t="shared" si="2"/>
        <v>0</v>
      </c>
    </row>
    <row r="24" spans="1:11" x14ac:dyDescent="0.3">
      <c r="A24" s="149" t="s">
        <v>555</v>
      </c>
      <c r="B24" s="327" t="s">
        <v>542</v>
      </c>
      <c r="C24" s="10"/>
      <c r="D24" s="10"/>
      <c r="E24" s="10"/>
      <c r="F24" s="10"/>
      <c r="G24" s="10"/>
      <c r="H24" s="10"/>
      <c r="I24" s="100"/>
      <c r="J24" s="101"/>
      <c r="K24" s="18">
        <f t="shared" si="2"/>
        <v>0</v>
      </c>
    </row>
    <row r="25" spans="1:11" x14ac:dyDescent="0.3">
      <c r="A25" s="149" t="s">
        <v>556</v>
      </c>
      <c r="B25" s="327" t="s">
        <v>543</v>
      </c>
      <c r="C25" s="10"/>
      <c r="D25" s="10"/>
      <c r="E25" s="10"/>
      <c r="F25" s="10"/>
      <c r="G25" s="10"/>
      <c r="H25" s="10"/>
      <c r="I25" s="100"/>
      <c r="J25" s="101"/>
      <c r="K25" s="18">
        <f t="shared" si="2"/>
        <v>0</v>
      </c>
    </row>
    <row r="26" spans="1:11" x14ac:dyDescent="0.3">
      <c r="A26" s="149" t="s">
        <v>550</v>
      </c>
      <c r="B26" s="327" t="s">
        <v>544</v>
      </c>
      <c r="C26" s="10"/>
      <c r="D26" s="10"/>
      <c r="E26" s="10"/>
      <c r="F26" s="10"/>
      <c r="G26" s="10"/>
      <c r="H26" s="10"/>
      <c r="I26" s="100"/>
      <c r="J26" s="101"/>
      <c r="K26" s="18">
        <f t="shared" si="2"/>
        <v>0</v>
      </c>
    </row>
    <row r="27" spans="1:11" x14ac:dyDescent="0.3">
      <c r="A27" s="149" t="s">
        <v>557</v>
      </c>
      <c r="B27" s="327" t="s">
        <v>545</v>
      </c>
      <c r="C27" s="10"/>
      <c r="D27" s="10"/>
      <c r="E27" s="10"/>
      <c r="F27" s="10"/>
      <c r="G27" s="10"/>
      <c r="H27" s="10"/>
      <c r="I27" s="100"/>
      <c r="J27" s="101"/>
      <c r="K27" s="18">
        <f t="shared" si="2"/>
        <v>0</v>
      </c>
    </row>
    <row r="28" spans="1:11" x14ac:dyDescent="0.3">
      <c r="A28" s="149" t="s">
        <v>558</v>
      </c>
      <c r="B28" s="327" t="s">
        <v>546</v>
      </c>
      <c r="C28" s="10"/>
      <c r="D28" s="10"/>
      <c r="E28" s="10"/>
      <c r="F28" s="10"/>
      <c r="G28" s="10"/>
      <c r="H28" s="10"/>
      <c r="I28" s="100"/>
      <c r="J28" s="101"/>
      <c r="K28" s="18">
        <f t="shared" si="2"/>
        <v>0</v>
      </c>
    </row>
    <row r="29" spans="1:11" x14ac:dyDescent="0.3">
      <c r="A29" s="149" t="s">
        <v>559</v>
      </c>
      <c r="B29" s="327" t="s">
        <v>547</v>
      </c>
      <c r="C29" s="10"/>
      <c r="D29" s="10"/>
      <c r="E29" s="10"/>
      <c r="F29" s="10"/>
      <c r="G29" s="10"/>
      <c r="H29" s="10"/>
      <c r="I29" s="100">
        <v>1</v>
      </c>
      <c r="J29" s="101">
        <v>2</v>
      </c>
      <c r="K29" s="18">
        <f t="shared" si="2"/>
        <v>3</v>
      </c>
    </row>
    <row r="30" spans="1:11" x14ac:dyDescent="0.3">
      <c r="A30" s="149" t="s">
        <v>549</v>
      </c>
      <c r="B30" s="327" t="s">
        <v>548</v>
      </c>
      <c r="C30" s="10"/>
      <c r="D30" s="10"/>
      <c r="E30" s="10"/>
      <c r="F30" s="10"/>
      <c r="G30" s="10"/>
      <c r="H30" s="10"/>
      <c r="I30" s="100"/>
      <c r="J30" s="101"/>
      <c r="K30" s="18">
        <f t="shared" si="2"/>
        <v>0</v>
      </c>
    </row>
    <row r="31" spans="1:11" x14ac:dyDescent="0.3">
      <c r="A31" s="328" t="s">
        <v>681</v>
      </c>
      <c r="B31" s="329" t="s">
        <v>99</v>
      </c>
      <c r="C31" s="13">
        <f>SUM(C20:C30)</f>
        <v>0</v>
      </c>
      <c r="D31" s="13">
        <f t="shared" ref="D31:J31" si="3">SUM(D20:D30)</f>
        <v>0</v>
      </c>
      <c r="E31" s="13">
        <f t="shared" si="3"/>
        <v>0</v>
      </c>
      <c r="F31" s="13">
        <f t="shared" si="3"/>
        <v>0</v>
      </c>
      <c r="G31" s="13">
        <f t="shared" si="3"/>
        <v>0</v>
      </c>
      <c r="H31" s="13">
        <f t="shared" si="3"/>
        <v>0</v>
      </c>
      <c r="I31" s="13">
        <f t="shared" si="3"/>
        <v>1</v>
      </c>
      <c r="J31" s="13">
        <f t="shared" si="3"/>
        <v>2</v>
      </c>
      <c r="K31" s="18">
        <f>SUM(K20:K30)</f>
        <v>3</v>
      </c>
    </row>
    <row r="32" spans="1:11" x14ac:dyDescent="0.3">
      <c r="A32" s="151" t="s">
        <v>648</v>
      </c>
      <c r="B32" s="330"/>
      <c r="C32" s="453"/>
      <c r="D32" s="454"/>
      <c r="E32" s="454"/>
      <c r="F32" s="454"/>
      <c r="G32" s="454"/>
      <c r="H32" s="454"/>
      <c r="I32" s="454"/>
      <c r="J32" s="454"/>
      <c r="K32" s="455"/>
    </row>
    <row r="33" spans="1:11" x14ac:dyDescent="0.3">
      <c r="A33" s="325" t="s">
        <v>537</v>
      </c>
      <c r="B33" s="326" t="s">
        <v>536</v>
      </c>
      <c r="C33" s="456"/>
      <c r="D33" s="457"/>
      <c r="E33" s="457"/>
      <c r="F33" s="457"/>
      <c r="G33" s="457"/>
      <c r="H33" s="457"/>
      <c r="I33" s="457"/>
      <c r="J33" s="457"/>
      <c r="K33" s="458"/>
    </row>
    <row r="34" spans="1:11" x14ac:dyDescent="0.3">
      <c r="A34" s="149" t="s">
        <v>551</v>
      </c>
      <c r="B34" s="327" t="s">
        <v>538</v>
      </c>
      <c r="C34" s="10"/>
      <c r="D34" s="10"/>
      <c r="E34" s="10"/>
      <c r="F34" s="10"/>
      <c r="G34" s="10"/>
      <c r="H34" s="10"/>
      <c r="I34" s="100"/>
      <c r="J34" s="101"/>
      <c r="K34" s="18">
        <f>SUM(C34:J34)</f>
        <v>0</v>
      </c>
    </row>
    <row r="35" spans="1:11" x14ac:dyDescent="0.3">
      <c r="A35" s="149" t="s">
        <v>552</v>
      </c>
      <c r="B35" s="327" t="s">
        <v>539</v>
      </c>
      <c r="C35" s="10"/>
      <c r="D35" s="10"/>
      <c r="E35" s="10"/>
      <c r="F35" s="10"/>
      <c r="G35" s="10"/>
      <c r="H35" s="10"/>
      <c r="I35" s="100"/>
      <c r="J35" s="101"/>
      <c r="K35" s="18">
        <f t="shared" ref="K35:K44" si="4">SUM(C35:J35)</f>
        <v>0</v>
      </c>
    </row>
    <row r="36" spans="1:11" x14ac:dyDescent="0.3">
      <c r="A36" s="149" t="s">
        <v>553</v>
      </c>
      <c r="B36" s="327" t="s">
        <v>540</v>
      </c>
      <c r="C36" s="10">
        <v>2</v>
      </c>
      <c r="D36" s="10"/>
      <c r="E36" s="10"/>
      <c r="F36" s="10"/>
      <c r="G36" s="10">
        <v>2</v>
      </c>
      <c r="H36" s="10"/>
      <c r="I36" s="100">
        <v>2</v>
      </c>
      <c r="J36" s="101">
        <v>2</v>
      </c>
      <c r="K36" s="18">
        <f t="shared" si="4"/>
        <v>8</v>
      </c>
    </row>
    <row r="37" spans="1:11" x14ac:dyDescent="0.3">
      <c r="A37" s="149" t="s">
        <v>554</v>
      </c>
      <c r="B37" s="327" t="s">
        <v>541</v>
      </c>
      <c r="C37" s="10"/>
      <c r="D37" s="10"/>
      <c r="E37" s="10"/>
      <c r="F37" s="10"/>
      <c r="G37" s="10"/>
      <c r="H37" s="10"/>
      <c r="I37" s="100"/>
      <c r="J37" s="101"/>
      <c r="K37" s="18">
        <f t="shared" si="4"/>
        <v>0</v>
      </c>
    </row>
    <row r="38" spans="1:11" x14ac:dyDescent="0.3">
      <c r="A38" s="149" t="s">
        <v>555</v>
      </c>
      <c r="B38" s="327" t="s">
        <v>542</v>
      </c>
      <c r="C38" s="10"/>
      <c r="D38" s="10"/>
      <c r="E38" s="10"/>
      <c r="F38" s="10"/>
      <c r="G38" s="10"/>
      <c r="H38" s="10"/>
      <c r="I38" s="100"/>
      <c r="J38" s="101"/>
      <c r="K38" s="18">
        <f t="shared" si="4"/>
        <v>0</v>
      </c>
    </row>
    <row r="39" spans="1:11" x14ac:dyDescent="0.3">
      <c r="A39" s="149" t="s">
        <v>556</v>
      </c>
      <c r="B39" s="327" t="s">
        <v>543</v>
      </c>
      <c r="C39" s="10"/>
      <c r="D39" s="10"/>
      <c r="E39" s="10"/>
      <c r="F39" s="10"/>
      <c r="G39" s="10"/>
      <c r="H39" s="10"/>
      <c r="I39" s="100"/>
      <c r="J39" s="101"/>
      <c r="K39" s="18">
        <f t="shared" si="4"/>
        <v>0</v>
      </c>
    </row>
    <row r="40" spans="1:11" x14ac:dyDescent="0.3">
      <c r="A40" s="149" t="s">
        <v>550</v>
      </c>
      <c r="B40" s="327" t="s">
        <v>544</v>
      </c>
      <c r="C40" s="10"/>
      <c r="D40" s="10"/>
      <c r="E40" s="10"/>
      <c r="F40" s="10"/>
      <c r="G40" s="10"/>
      <c r="H40" s="10"/>
      <c r="I40" s="100"/>
      <c r="J40" s="101"/>
      <c r="K40" s="18">
        <f t="shared" si="4"/>
        <v>0</v>
      </c>
    </row>
    <row r="41" spans="1:11" x14ac:dyDescent="0.3">
      <c r="A41" s="149" t="s">
        <v>557</v>
      </c>
      <c r="B41" s="327" t="s">
        <v>545</v>
      </c>
      <c r="C41" s="10"/>
      <c r="D41" s="10"/>
      <c r="E41" s="10"/>
      <c r="F41" s="10"/>
      <c r="G41" s="10"/>
      <c r="H41" s="10"/>
      <c r="I41" s="100"/>
      <c r="J41" s="101"/>
      <c r="K41" s="18">
        <f t="shared" si="4"/>
        <v>0</v>
      </c>
    </row>
    <row r="42" spans="1:11" x14ac:dyDescent="0.3">
      <c r="A42" s="149" t="s">
        <v>558</v>
      </c>
      <c r="B42" s="327" t="s">
        <v>546</v>
      </c>
      <c r="C42" s="10"/>
      <c r="D42" s="10"/>
      <c r="E42" s="10"/>
      <c r="F42" s="10"/>
      <c r="G42" s="10"/>
      <c r="H42" s="10"/>
      <c r="I42" s="100"/>
      <c r="J42" s="101"/>
      <c r="K42" s="18">
        <f t="shared" si="4"/>
        <v>0</v>
      </c>
    </row>
    <row r="43" spans="1:11" x14ac:dyDescent="0.3">
      <c r="A43" s="149" t="s">
        <v>559</v>
      </c>
      <c r="B43" s="327" t="s">
        <v>547</v>
      </c>
      <c r="C43" s="10"/>
      <c r="D43" s="10"/>
      <c r="E43" s="10"/>
      <c r="F43" s="10"/>
      <c r="G43" s="10"/>
      <c r="H43" s="10"/>
      <c r="I43" s="100"/>
      <c r="J43" s="101"/>
      <c r="K43" s="18">
        <f t="shared" si="4"/>
        <v>0</v>
      </c>
    </row>
    <row r="44" spans="1:11" x14ac:dyDescent="0.3">
      <c r="A44" s="149" t="s">
        <v>549</v>
      </c>
      <c r="B44" s="327" t="s">
        <v>548</v>
      </c>
      <c r="C44" s="10"/>
      <c r="D44" s="10"/>
      <c r="E44" s="10"/>
      <c r="F44" s="10"/>
      <c r="G44" s="10"/>
      <c r="H44" s="10"/>
      <c r="I44" s="100"/>
      <c r="J44" s="101"/>
      <c r="K44" s="18">
        <f t="shared" si="4"/>
        <v>0</v>
      </c>
    </row>
    <row r="45" spans="1:11" x14ac:dyDescent="0.3">
      <c r="A45" s="328" t="s">
        <v>682</v>
      </c>
      <c r="B45" s="329" t="s">
        <v>99</v>
      </c>
      <c r="C45" s="13">
        <f>SUM(C34:C44)</f>
        <v>2</v>
      </c>
      <c r="D45" s="13">
        <f t="shared" ref="D45:J45" si="5">SUM(D34:D44)</f>
        <v>0</v>
      </c>
      <c r="E45" s="13">
        <f t="shared" si="5"/>
        <v>0</v>
      </c>
      <c r="F45" s="13">
        <f t="shared" si="5"/>
        <v>0</v>
      </c>
      <c r="G45" s="13">
        <f t="shared" si="5"/>
        <v>2</v>
      </c>
      <c r="H45" s="13">
        <f t="shared" si="5"/>
        <v>0</v>
      </c>
      <c r="I45" s="13">
        <f t="shared" si="5"/>
        <v>2</v>
      </c>
      <c r="J45" s="13">
        <f t="shared" si="5"/>
        <v>2</v>
      </c>
      <c r="K45" s="18">
        <f>SUM(K34:K44)</f>
        <v>8</v>
      </c>
    </row>
    <row r="46" spans="1:11" x14ac:dyDescent="0.3">
      <c r="A46" s="151" t="s">
        <v>647</v>
      </c>
      <c r="B46" s="330"/>
      <c r="C46" s="453"/>
      <c r="D46" s="454"/>
      <c r="E46" s="454"/>
      <c r="F46" s="454"/>
      <c r="G46" s="454"/>
      <c r="H46" s="454"/>
      <c r="I46" s="454"/>
      <c r="J46" s="454"/>
      <c r="K46" s="455"/>
    </row>
    <row r="47" spans="1:11" x14ac:dyDescent="0.3">
      <c r="A47" s="325" t="s">
        <v>537</v>
      </c>
      <c r="B47" s="326" t="s">
        <v>536</v>
      </c>
      <c r="C47" s="456"/>
      <c r="D47" s="457"/>
      <c r="E47" s="457"/>
      <c r="F47" s="457"/>
      <c r="G47" s="457"/>
      <c r="H47" s="457"/>
      <c r="I47" s="457"/>
      <c r="J47" s="457"/>
      <c r="K47" s="458"/>
    </row>
    <row r="48" spans="1:11" x14ac:dyDescent="0.3">
      <c r="A48" s="149" t="s">
        <v>551</v>
      </c>
      <c r="B48" s="327" t="s">
        <v>538</v>
      </c>
      <c r="C48" s="10"/>
      <c r="D48" s="10"/>
      <c r="E48" s="10"/>
      <c r="F48" s="10"/>
      <c r="G48" s="10"/>
      <c r="H48" s="10"/>
      <c r="I48" s="100"/>
      <c r="J48" s="101"/>
      <c r="K48" s="18">
        <f>SUM(C48:J48)</f>
        <v>0</v>
      </c>
    </row>
    <row r="49" spans="1:11" x14ac:dyDescent="0.3">
      <c r="A49" s="149" t="s">
        <v>552</v>
      </c>
      <c r="B49" s="327" t="s">
        <v>539</v>
      </c>
      <c r="C49" s="10"/>
      <c r="D49" s="10"/>
      <c r="E49" s="10"/>
      <c r="F49" s="10"/>
      <c r="G49" s="10"/>
      <c r="H49" s="10"/>
      <c r="I49" s="100"/>
      <c r="J49" s="101"/>
      <c r="K49" s="18">
        <f t="shared" ref="K49:K58" si="6">SUM(C49:J49)</f>
        <v>0</v>
      </c>
    </row>
    <row r="50" spans="1:11" x14ac:dyDescent="0.3">
      <c r="A50" s="149" t="s">
        <v>553</v>
      </c>
      <c r="B50" s="327" t="s">
        <v>540</v>
      </c>
      <c r="C50" s="10"/>
      <c r="D50" s="10"/>
      <c r="E50" s="10"/>
      <c r="F50" s="10"/>
      <c r="G50" s="10"/>
      <c r="H50" s="10"/>
      <c r="I50" s="100"/>
      <c r="J50" s="101"/>
      <c r="K50" s="18">
        <f t="shared" si="6"/>
        <v>0</v>
      </c>
    </row>
    <row r="51" spans="1:11" x14ac:dyDescent="0.3">
      <c r="A51" s="149" t="s">
        <v>554</v>
      </c>
      <c r="B51" s="327" t="s">
        <v>541</v>
      </c>
      <c r="C51" s="10">
        <v>1</v>
      </c>
      <c r="D51" s="10">
        <v>1</v>
      </c>
      <c r="E51" s="10"/>
      <c r="F51" s="10"/>
      <c r="G51" s="10">
        <v>1</v>
      </c>
      <c r="H51" s="10">
        <v>1</v>
      </c>
      <c r="I51" s="100"/>
      <c r="J51" s="101"/>
      <c r="K51" s="18">
        <f t="shared" si="6"/>
        <v>4</v>
      </c>
    </row>
    <row r="52" spans="1:11" x14ac:dyDescent="0.3">
      <c r="A52" s="149" t="s">
        <v>555</v>
      </c>
      <c r="B52" s="327" t="s">
        <v>542</v>
      </c>
      <c r="C52" s="10"/>
      <c r="D52" s="10"/>
      <c r="E52" s="10"/>
      <c r="F52" s="10"/>
      <c r="G52" s="10"/>
      <c r="H52" s="10"/>
      <c r="I52" s="100"/>
      <c r="J52" s="101"/>
      <c r="K52" s="18">
        <f t="shared" si="6"/>
        <v>0</v>
      </c>
    </row>
    <row r="53" spans="1:11" x14ac:dyDescent="0.3">
      <c r="A53" s="149" t="s">
        <v>556</v>
      </c>
      <c r="B53" s="327" t="s">
        <v>543</v>
      </c>
      <c r="C53" s="10">
        <v>1</v>
      </c>
      <c r="D53" s="10"/>
      <c r="E53" s="10"/>
      <c r="F53" s="10"/>
      <c r="G53" s="10">
        <v>1</v>
      </c>
      <c r="H53" s="10"/>
      <c r="I53" s="100">
        <v>4</v>
      </c>
      <c r="J53" s="101">
        <v>3</v>
      </c>
      <c r="K53" s="18">
        <f t="shared" si="6"/>
        <v>9</v>
      </c>
    </row>
    <row r="54" spans="1:11" x14ac:dyDescent="0.3">
      <c r="A54" s="149" t="s">
        <v>550</v>
      </c>
      <c r="B54" s="327" t="s">
        <v>544</v>
      </c>
      <c r="C54" s="10"/>
      <c r="D54" s="10"/>
      <c r="E54" s="10"/>
      <c r="F54" s="10"/>
      <c r="G54" s="10"/>
      <c r="H54" s="10"/>
      <c r="I54" s="100">
        <v>1</v>
      </c>
      <c r="J54" s="101"/>
      <c r="K54" s="18">
        <f t="shared" si="6"/>
        <v>1</v>
      </c>
    </row>
    <row r="55" spans="1:11" x14ac:dyDescent="0.3">
      <c r="A55" s="149" t="s">
        <v>557</v>
      </c>
      <c r="B55" s="327" t="s">
        <v>545</v>
      </c>
      <c r="C55" s="10"/>
      <c r="D55" s="10"/>
      <c r="E55" s="10"/>
      <c r="F55" s="10"/>
      <c r="G55" s="10"/>
      <c r="H55" s="10"/>
      <c r="I55" s="100"/>
      <c r="J55" s="101"/>
      <c r="K55" s="18">
        <f t="shared" si="6"/>
        <v>0</v>
      </c>
    </row>
    <row r="56" spans="1:11" x14ac:dyDescent="0.3">
      <c r="A56" s="149" t="s">
        <v>558</v>
      </c>
      <c r="B56" s="327" t="s">
        <v>546</v>
      </c>
      <c r="C56" s="10"/>
      <c r="D56" s="10"/>
      <c r="E56" s="10"/>
      <c r="F56" s="10"/>
      <c r="G56" s="10"/>
      <c r="H56" s="10"/>
      <c r="I56" s="100"/>
      <c r="J56" s="101"/>
      <c r="K56" s="18">
        <f t="shared" si="6"/>
        <v>0</v>
      </c>
    </row>
    <row r="57" spans="1:11" x14ac:dyDescent="0.3">
      <c r="A57" s="149" t="s">
        <v>559</v>
      </c>
      <c r="B57" s="327" t="s">
        <v>547</v>
      </c>
      <c r="C57" s="10"/>
      <c r="D57" s="10"/>
      <c r="E57" s="10"/>
      <c r="F57" s="10"/>
      <c r="G57" s="10"/>
      <c r="H57" s="10"/>
      <c r="I57" s="100"/>
      <c r="J57" s="101"/>
      <c r="K57" s="18">
        <f t="shared" si="6"/>
        <v>0</v>
      </c>
    </row>
    <row r="58" spans="1:11" x14ac:dyDescent="0.3">
      <c r="A58" s="149" t="s">
        <v>549</v>
      </c>
      <c r="B58" s="327" t="s">
        <v>548</v>
      </c>
      <c r="C58" s="10"/>
      <c r="D58" s="10"/>
      <c r="E58" s="10"/>
      <c r="F58" s="10"/>
      <c r="G58" s="10"/>
      <c r="H58" s="10"/>
      <c r="I58" s="100"/>
      <c r="J58" s="101"/>
      <c r="K58" s="18">
        <f t="shared" si="6"/>
        <v>0</v>
      </c>
    </row>
    <row r="59" spans="1:11" x14ac:dyDescent="0.3">
      <c r="A59" s="328" t="s">
        <v>683</v>
      </c>
      <c r="B59" s="329" t="s">
        <v>99</v>
      </c>
      <c r="C59" s="13">
        <f>SUM(C48:C58)</f>
        <v>2</v>
      </c>
      <c r="D59" s="13">
        <f t="shared" ref="D59:J59" si="7">SUM(D48:D58)</f>
        <v>1</v>
      </c>
      <c r="E59" s="13">
        <f t="shared" si="7"/>
        <v>0</v>
      </c>
      <c r="F59" s="13">
        <f t="shared" si="7"/>
        <v>0</v>
      </c>
      <c r="G59" s="13">
        <f t="shared" si="7"/>
        <v>2</v>
      </c>
      <c r="H59" s="13">
        <f t="shared" si="7"/>
        <v>1</v>
      </c>
      <c r="I59" s="13">
        <f t="shared" si="7"/>
        <v>5</v>
      </c>
      <c r="J59" s="13">
        <f t="shared" si="7"/>
        <v>3</v>
      </c>
      <c r="K59" s="18">
        <f>SUM(K48:K58)</f>
        <v>14</v>
      </c>
    </row>
    <row r="60" spans="1:11" x14ac:dyDescent="0.3">
      <c r="A60" s="151" t="s">
        <v>649</v>
      </c>
      <c r="B60" s="330"/>
      <c r="C60" s="453"/>
      <c r="D60" s="454"/>
      <c r="E60" s="454"/>
      <c r="F60" s="454"/>
      <c r="G60" s="454"/>
      <c r="H60" s="454"/>
      <c r="I60" s="454"/>
      <c r="J60" s="454"/>
      <c r="K60" s="455"/>
    </row>
    <row r="61" spans="1:11" x14ac:dyDescent="0.3">
      <c r="A61" s="325" t="s">
        <v>537</v>
      </c>
      <c r="B61" s="326" t="s">
        <v>536</v>
      </c>
      <c r="C61" s="456"/>
      <c r="D61" s="457"/>
      <c r="E61" s="457"/>
      <c r="F61" s="457"/>
      <c r="G61" s="457"/>
      <c r="H61" s="457"/>
      <c r="I61" s="457"/>
      <c r="J61" s="457"/>
      <c r="K61" s="458"/>
    </row>
    <row r="62" spans="1:11" x14ac:dyDescent="0.3">
      <c r="A62" s="149" t="s">
        <v>551</v>
      </c>
      <c r="B62" s="327" t="s">
        <v>538</v>
      </c>
      <c r="C62" s="10"/>
      <c r="D62" s="10"/>
      <c r="E62" s="10"/>
      <c r="F62" s="10"/>
      <c r="G62" s="10"/>
      <c r="H62" s="10"/>
      <c r="I62" s="100"/>
      <c r="J62" s="101"/>
      <c r="K62" s="18">
        <f>SUM(C62:J62)</f>
        <v>0</v>
      </c>
    </row>
    <row r="63" spans="1:11" x14ac:dyDescent="0.3">
      <c r="A63" s="149" t="s">
        <v>552</v>
      </c>
      <c r="B63" s="327" t="s">
        <v>539</v>
      </c>
      <c r="C63" s="10"/>
      <c r="D63" s="10"/>
      <c r="E63" s="10"/>
      <c r="F63" s="10"/>
      <c r="G63" s="10"/>
      <c r="H63" s="10"/>
      <c r="I63" s="100"/>
      <c r="J63" s="101"/>
      <c r="K63" s="18">
        <f t="shared" ref="K63:K72" si="8">SUM(C63:J63)</f>
        <v>0</v>
      </c>
    </row>
    <row r="64" spans="1:11" x14ac:dyDescent="0.3">
      <c r="A64" s="149" t="s">
        <v>553</v>
      </c>
      <c r="B64" s="327" t="s">
        <v>540</v>
      </c>
      <c r="C64" s="10"/>
      <c r="D64" s="10"/>
      <c r="E64" s="10"/>
      <c r="F64" s="10"/>
      <c r="G64" s="10"/>
      <c r="H64" s="10"/>
      <c r="I64" s="100"/>
      <c r="J64" s="101"/>
      <c r="K64" s="18">
        <f t="shared" si="8"/>
        <v>0</v>
      </c>
    </row>
    <row r="65" spans="1:11" x14ac:dyDescent="0.3">
      <c r="A65" s="149" t="s">
        <v>554</v>
      </c>
      <c r="B65" s="327" t="s">
        <v>541</v>
      </c>
      <c r="C65" s="10"/>
      <c r="D65" s="10"/>
      <c r="E65" s="10"/>
      <c r="F65" s="10"/>
      <c r="G65" s="10"/>
      <c r="H65" s="10"/>
      <c r="I65" s="100"/>
      <c r="J65" s="101"/>
      <c r="K65" s="18">
        <f t="shared" si="8"/>
        <v>0</v>
      </c>
    </row>
    <row r="66" spans="1:11" x14ac:dyDescent="0.3">
      <c r="A66" s="149" t="s">
        <v>555</v>
      </c>
      <c r="B66" s="327" t="s">
        <v>542</v>
      </c>
      <c r="C66" s="10"/>
      <c r="D66" s="10"/>
      <c r="E66" s="10"/>
      <c r="F66" s="10"/>
      <c r="G66" s="10"/>
      <c r="H66" s="10"/>
      <c r="I66" s="100"/>
      <c r="J66" s="101"/>
      <c r="K66" s="18">
        <f t="shared" si="8"/>
        <v>0</v>
      </c>
    </row>
    <row r="67" spans="1:11" x14ac:dyDescent="0.3">
      <c r="A67" s="149" t="s">
        <v>556</v>
      </c>
      <c r="B67" s="327" t="s">
        <v>543</v>
      </c>
      <c r="C67" s="10"/>
      <c r="D67" s="10"/>
      <c r="E67" s="10"/>
      <c r="F67" s="10"/>
      <c r="G67" s="10"/>
      <c r="H67" s="10"/>
      <c r="I67" s="100"/>
      <c r="J67" s="101"/>
      <c r="K67" s="18">
        <f t="shared" si="8"/>
        <v>0</v>
      </c>
    </row>
    <row r="68" spans="1:11" x14ac:dyDescent="0.3">
      <c r="A68" s="149" t="s">
        <v>550</v>
      </c>
      <c r="B68" s="327" t="s">
        <v>544</v>
      </c>
      <c r="C68" s="10"/>
      <c r="D68" s="10"/>
      <c r="E68" s="10"/>
      <c r="F68" s="10"/>
      <c r="G68" s="10"/>
      <c r="H68" s="10"/>
      <c r="I68" s="100"/>
      <c r="J68" s="101"/>
      <c r="K68" s="18">
        <f t="shared" si="8"/>
        <v>0</v>
      </c>
    </row>
    <row r="69" spans="1:11" x14ac:dyDescent="0.3">
      <c r="A69" s="149" t="s">
        <v>557</v>
      </c>
      <c r="B69" s="327" t="s">
        <v>545</v>
      </c>
      <c r="C69" s="10"/>
      <c r="D69" s="10"/>
      <c r="E69" s="10"/>
      <c r="F69" s="10"/>
      <c r="G69" s="10"/>
      <c r="H69" s="10"/>
      <c r="I69" s="100"/>
      <c r="J69" s="101"/>
      <c r="K69" s="18">
        <f t="shared" si="8"/>
        <v>0</v>
      </c>
    </row>
    <row r="70" spans="1:11" x14ac:dyDescent="0.3">
      <c r="A70" s="149" t="s">
        <v>558</v>
      </c>
      <c r="B70" s="327" t="s">
        <v>546</v>
      </c>
      <c r="C70" s="10"/>
      <c r="D70" s="10"/>
      <c r="E70" s="10"/>
      <c r="F70" s="10"/>
      <c r="G70" s="10"/>
      <c r="H70" s="10"/>
      <c r="I70" s="100"/>
      <c r="J70" s="101"/>
      <c r="K70" s="18">
        <f t="shared" si="8"/>
        <v>0</v>
      </c>
    </row>
    <row r="71" spans="1:11" x14ac:dyDescent="0.3">
      <c r="A71" s="149" t="s">
        <v>559</v>
      </c>
      <c r="B71" s="327" t="s">
        <v>547</v>
      </c>
      <c r="C71" s="10"/>
      <c r="D71" s="10"/>
      <c r="E71" s="10"/>
      <c r="F71" s="10"/>
      <c r="G71" s="10"/>
      <c r="H71" s="10"/>
      <c r="I71" s="100"/>
      <c r="J71" s="101"/>
      <c r="K71" s="18">
        <f t="shared" si="8"/>
        <v>0</v>
      </c>
    </row>
    <row r="72" spans="1:11" x14ac:dyDescent="0.3">
      <c r="A72" s="149" t="s">
        <v>549</v>
      </c>
      <c r="B72" s="327" t="s">
        <v>548</v>
      </c>
      <c r="C72" s="10"/>
      <c r="D72" s="10"/>
      <c r="E72" s="10"/>
      <c r="F72" s="10"/>
      <c r="G72" s="10"/>
      <c r="H72" s="10"/>
      <c r="I72" s="100"/>
      <c r="J72" s="101"/>
      <c r="K72" s="18">
        <f t="shared" si="8"/>
        <v>0</v>
      </c>
    </row>
    <row r="73" spans="1:11" x14ac:dyDescent="0.3">
      <c r="A73" s="328" t="s">
        <v>684</v>
      </c>
      <c r="B73" s="329" t="s">
        <v>99</v>
      </c>
      <c r="C73" s="13">
        <f>SUM(C62:C72)</f>
        <v>0</v>
      </c>
      <c r="D73" s="13">
        <f t="shared" ref="D73:J73" si="9">SUM(D62:D72)</f>
        <v>0</v>
      </c>
      <c r="E73" s="13">
        <f t="shared" si="9"/>
        <v>0</v>
      </c>
      <c r="F73" s="13">
        <f t="shared" si="9"/>
        <v>0</v>
      </c>
      <c r="G73" s="13">
        <f t="shared" si="9"/>
        <v>0</v>
      </c>
      <c r="H73" s="13">
        <f t="shared" si="9"/>
        <v>0</v>
      </c>
      <c r="I73" s="13">
        <f t="shared" si="9"/>
        <v>0</v>
      </c>
      <c r="J73" s="13">
        <f t="shared" si="9"/>
        <v>0</v>
      </c>
      <c r="K73" s="18">
        <f>SUM(K62:K72)</f>
        <v>0</v>
      </c>
    </row>
    <row r="74" spans="1:11" x14ac:dyDescent="0.3">
      <c r="A74" s="151" t="s">
        <v>651</v>
      </c>
      <c r="B74" s="330"/>
      <c r="C74" s="453"/>
      <c r="D74" s="454"/>
      <c r="E74" s="454"/>
      <c r="F74" s="454"/>
      <c r="G74" s="454"/>
      <c r="H74" s="454"/>
      <c r="I74" s="454"/>
      <c r="J74" s="454"/>
      <c r="K74" s="455"/>
    </row>
    <row r="75" spans="1:11" x14ac:dyDescent="0.3">
      <c r="A75" s="325" t="s">
        <v>537</v>
      </c>
      <c r="B75" s="326" t="s">
        <v>536</v>
      </c>
      <c r="C75" s="456"/>
      <c r="D75" s="457"/>
      <c r="E75" s="457"/>
      <c r="F75" s="457"/>
      <c r="G75" s="457"/>
      <c r="H75" s="457"/>
      <c r="I75" s="457"/>
      <c r="J75" s="457"/>
      <c r="K75" s="458"/>
    </row>
    <row r="76" spans="1:11" x14ac:dyDescent="0.3">
      <c r="A76" s="149" t="s">
        <v>551</v>
      </c>
      <c r="B76" s="327" t="s">
        <v>538</v>
      </c>
      <c r="C76" s="10"/>
      <c r="D76" s="10"/>
      <c r="E76" s="10"/>
      <c r="F76" s="10"/>
      <c r="G76" s="10"/>
      <c r="H76" s="10"/>
      <c r="I76" s="100"/>
      <c r="J76" s="101"/>
      <c r="K76" s="18">
        <f>SUM(C76:J76)</f>
        <v>0</v>
      </c>
    </row>
    <row r="77" spans="1:11" x14ac:dyDescent="0.3">
      <c r="A77" s="149" t="s">
        <v>552</v>
      </c>
      <c r="B77" s="327" t="s">
        <v>539</v>
      </c>
      <c r="C77" s="10"/>
      <c r="D77" s="10"/>
      <c r="E77" s="10"/>
      <c r="F77" s="10"/>
      <c r="G77" s="10"/>
      <c r="H77" s="10"/>
      <c r="I77" s="100"/>
      <c r="J77" s="101"/>
      <c r="K77" s="18">
        <f t="shared" ref="K77:K86" si="10">SUM(C77:J77)</f>
        <v>0</v>
      </c>
    </row>
    <row r="78" spans="1:11" x14ac:dyDescent="0.3">
      <c r="A78" s="149" t="s">
        <v>553</v>
      </c>
      <c r="B78" s="327" t="s">
        <v>540</v>
      </c>
      <c r="C78" s="10"/>
      <c r="D78" s="10"/>
      <c r="E78" s="10"/>
      <c r="F78" s="10"/>
      <c r="G78" s="10">
        <v>1</v>
      </c>
      <c r="H78" s="10"/>
      <c r="I78" s="100"/>
      <c r="J78" s="101"/>
      <c r="K78" s="18">
        <f t="shared" si="10"/>
        <v>1</v>
      </c>
    </row>
    <row r="79" spans="1:11" x14ac:dyDescent="0.3">
      <c r="A79" s="149" t="s">
        <v>554</v>
      </c>
      <c r="B79" s="327" t="s">
        <v>541</v>
      </c>
      <c r="C79" s="10"/>
      <c r="D79" s="10"/>
      <c r="E79" s="10"/>
      <c r="F79" s="10"/>
      <c r="G79" s="10"/>
      <c r="H79" s="10"/>
      <c r="I79" s="100"/>
      <c r="J79" s="101"/>
      <c r="K79" s="18">
        <f t="shared" si="10"/>
        <v>0</v>
      </c>
    </row>
    <row r="80" spans="1:11" x14ac:dyDescent="0.3">
      <c r="A80" s="149" t="s">
        <v>555</v>
      </c>
      <c r="B80" s="327" t="s">
        <v>542</v>
      </c>
      <c r="C80" s="10"/>
      <c r="D80" s="10"/>
      <c r="E80" s="10"/>
      <c r="F80" s="10"/>
      <c r="G80" s="10"/>
      <c r="H80" s="10"/>
      <c r="I80" s="100"/>
      <c r="J80" s="101"/>
      <c r="K80" s="18">
        <f t="shared" si="10"/>
        <v>0</v>
      </c>
    </row>
    <row r="81" spans="1:11" x14ac:dyDescent="0.3">
      <c r="A81" s="149" t="s">
        <v>556</v>
      </c>
      <c r="B81" s="327" t="s">
        <v>543</v>
      </c>
      <c r="C81" s="10"/>
      <c r="D81" s="10"/>
      <c r="E81" s="10"/>
      <c r="F81" s="10"/>
      <c r="G81" s="10"/>
      <c r="H81" s="10"/>
      <c r="I81" s="100"/>
      <c r="J81" s="101"/>
      <c r="K81" s="18">
        <f t="shared" si="10"/>
        <v>0</v>
      </c>
    </row>
    <row r="82" spans="1:11" x14ac:dyDescent="0.3">
      <c r="A82" s="149" t="s">
        <v>550</v>
      </c>
      <c r="B82" s="327" t="s">
        <v>544</v>
      </c>
      <c r="C82" s="10"/>
      <c r="D82" s="10"/>
      <c r="E82" s="10"/>
      <c r="F82" s="10"/>
      <c r="G82" s="10"/>
      <c r="H82" s="10"/>
      <c r="I82" s="100"/>
      <c r="J82" s="101"/>
      <c r="K82" s="18">
        <f t="shared" si="10"/>
        <v>0</v>
      </c>
    </row>
    <row r="83" spans="1:11" x14ac:dyDescent="0.3">
      <c r="A83" s="149" t="s">
        <v>557</v>
      </c>
      <c r="B83" s="327" t="s">
        <v>545</v>
      </c>
      <c r="C83" s="10"/>
      <c r="D83" s="10"/>
      <c r="E83" s="10"/>
      <c r="F83" s="10"/>
      <c r="G83" s="10"/>
      <c r="H83" s="10"/>
      <c r="I83" s="100"/>
      <c r="J83" s="101"/>
      <c r="K83" s="18">
        <f t="shared" si="10"/>
        <v>0</v>
      </c>
    </row>
    <row r="84" spans="1:11" x14ac:dyDescent="0.3">
      <c r="A84" s="149" t="s">
        <v>558</v>
      </c>
      <c r="B84" s="327" t="s">
        <v>546</v>
      </c>
      <c r="C84" s="10"/>
      <c r="D84" s="10"/>
      <c r="E84" s="10"/>
      <c r="F84" s="10"/>
      <c r="G84" s="10"/>
      <c r="H84" s="10"/>
      <c r="I84" s="100"/>
      <c r="J84" s="101"/>
      <c r="K84" s="18">
        <f t="shared" si="10"/>
        <v>0</v>
      </c>
    </row>
    <row r="85" spans="1:11" x14ac:dyDescent="0.3">
      <c r="A85" s="149" t="s">
        <v>559</v>
      </c>
      <c r="B85" s="327" t="s">
        <v>547</v>
      </c>
      <c r="C85" s="10"/>
      <c r="D85" s="10"/>
      <c r="E85" s="10"/>
      <c r="F85" s="10"/>
      <c r="G85" s="10"/>
      <c r="H85" s="10"/>
      <c r="I85" s="100"/>
      <c r="J85" s="101"/>
      <c r="K85" s="18">
        <f t="shared" si="10"/>
        <v>0</v>
      </c>
    </row>
    <row r="86" spans="1:11" x14ac:dyDescent="0.3">
      <c r="A86" s="149" t="s">
        <v>549</v>
      </c>
      <c r="B86" s="327" t="s">
        <v>548</v>
      </c>
      <c r="C86" s="10"/>
      <c r="D86" s="10"/>
      <c r="E86" s="10"/>
      <c r="F86" s="10"/>
      <c r="G86" s="10"/>
      <c r="H86" s="10"/>
      <c r="I86" s="100"/>
      <c r="J86" s="101"/>
      <c r="K86" s="18">
        <f t="shared" si="10"/>
        <v>0</v>
      </c>
    </row>
    <row r="87" spans="1:11" x14ac:dyDescent="0.3">
      <c r="A87" s="328" t="s">
        <v>685</v>
      </c>
      <c r="B87" s="329" t="s">
        <v>99</v>
      </c>
      <c r="C87" s="13">
        <f>SUM(C76:C86)</f>
        <v>0</v>
      </c>
      <c r="D87" s="13">
        <f t="shared" ref="D87:J87" si="11">SUM(D76:D86)</f>
        <v>0</v>
      </c>
      <c r="E87" s="13">
        <f t="shared" si="11"/>
        <v>0</v>
      </c>
      <c r="F87" s="13">
        <f t="shared" si="11"/>
        <v>0</v>
      </c>
      <c r="G87" s="13">
        <f t="shared" si="11"/>
        <v>1</v>
      </c>
      <c r="H87" s="13">
        <f t="shared" si="11"/>
        <v>0</v>
      </c>
      <c r="I87" s="13">
        <f t="shared" si="11"/>
        <v>0</v>
      </c>
      <c r="J87" s="13">
        <f t="shared" si="11"/>
        <v>0</v>
      </c>
      <c r="K87" s="18">
        <f>SUM(K76:K86)</f>
        <v>1</v>
      </c>
    </row>
    <row r="88" spans="1:11" x14ac:dyDescent="0.3">
      <c r="A88" s="151" t="s">
        <v>654</v>
      </c>
      <c r="B88" s="330"/>
      <c r="C88" s="468"/>
      <c r="D88" s="469"/>
      <c r="E88" s="469"/>
      <c r="F88" s="469"/>
      <c r="G88" s="469"/>
      <c r="H88" s="469"/>
      <c r="I88" s="469"/>
      <c r="J88" s="469"/>
      <c r="K88" s="470"/>
    </row>
    <row r="89" spans="1:11" x14ac:dyDescent="0.3">
      <c r="A89" s="325" t="s">
        <v>537</v>
      </c>
      <c r="B89" s="326" t="s">
        <v>536</v>
      </c>
      <c r="C89" s="471"/>
      <c r="D89" s="472"/>
      <c r="E89" s="472"/>
      <c r="F89" s="472"/>
      <c r="G89" s="472"/>
      <c r="H89" s="472"/>
      <c r="I89" s="472"/>
      <c r="J89" s="472"/>
      <c r="K89" s="473"/>
    </row>
    <row r="90" spans="1:11" x14ac:dyDescent="0.3">
      <c r="A90" s="149" t="s">
        <v>551</v>
      </c>
      <c r="B90" s="327" t="s">
        <v>538</v>
      </c>
      <c r="C90" s="135">
        <f>SUM(C6,C20+C20,C34,C48,C62,C76)</f>
        <v>0</v>
      </c>
      <c r="D90" s="135">
        <f t="shared" ref="D90:D101" si="12">SUM(D6,D20,D34,D48,D62,D76)</f>
        <v>0</v>
      </c>
      <c r="E90" s="135">
        <f t="shared" ref="E90:F100" si="13">SUM(E6,E20)</f>
        <v>0</v>
      </c>
      <c r="F90" s="135">
        <f t="shared" si="13"/>
        <v>0</v>
      </c>
      <c r="G90" s="135">
        <f t="shared" ref="G90:J101" si="14">SUM(G6,G20,G34,G48,G62,G76)</f>
        <v>0</v>
      </c>
      <c r="H90" s="135">
        <f t="shared" si="14"/>
        <v>0</v>
      </c>
      <c r="I90" s="119">
        <f t="shared" si="14"/>
        <v>0</v>
      </c>
      <c r="J90" s="119">
        <f t="shared" si="14"/>
        <v>0</v>
      </c>
      <c r="K90" s="134">
        <f>SUM(C90:J90)</f>
        <v>0</v>
      </c>
    </row>
    <row r="91" spans="1:11" x14ac:dyDescent="0.3">
      <c r="A91" s="149" t="s">
        <v>552</v>
      </c>
      <c r="B91" s="327" t="s">
        <v>539</v>
      </c>
      <c r="C91" s="135">
        <f t="shared" ref="C91:C101" si="15">SUM(C7,C21,C35,C49,C63,C77)</f>
        <v>0</v>
      </c>
      <c r="D91" s="135">
        <f t="shared" si="12"/>
        <v>0</v>
      </c>
      <c r="E91" s="135">
        <f>SUM(E7,E63)</f>
        <v>0</v>
      </c>
      <c r="F91" s="135">
        <f>SUM(F63,F21)</f>
        <v>0</v>
      </c>
      <c r="G91" s="135">
        <f t="shared" si="14"/>
        <v>0</v>
      </c>
      <c r="H91" s="135">
        <f t="shared" si="14"/>
        <v>0</v>
      </c>
      <c r="I91" s="119">
        <f t="shared" si="14"/>
        <v>0</v>
      </c>
      <c r="J91" s="119">
        <f t="shared" si="14"/>
        <v>0</v>
      </c>
      <c r="K91" s="134">
        <f t="shared" ref="K91:K100" si="16">SUM(C91:J91)</f>
        <v>0</v>
      </c>
    </row>
    <row r="92" spans="1:11" x14ac:dyDescent="0.3">
      <c r="A92" s="149" t="s">
        <v>553</v>
      </c>
      <c r="B92" s="327" t="s">
        <v>540</v>
      </c>
      <c r="C92" s="135">
        <f t="shared" si="15"/>
        <v>2</v>
      </c>
      <c r="D92" s="135">
        <f t="shared" si="12"/>
        <v>0</v>
      </c>
      <c r="E92" s="135">
        <f t="shared" si="13"/>
        <v>0</v>
      </c>
      <c r="F92" s="135">
        <f t="shared" si="13"/>
        <v>0</v>
      </c>
      <c r="G92" s="135">
        <f t="shared" si="14"/>
        <v>3</v>
      </c>
      <c r="H92" s="135">
        <f t="shared" si="14"/>
        <v>0</v>
      </c>
      <c r="I92" s="119">
        <f t="shared" si="14"/>
        <v>2</v>
      </c>
      <c r="J92" s="119">
        <f t="shared" si="14"/>
        <v>2</v>
      </c>
      <c r="K92" s="134">
        <f t="shared" si="16"/>
        <v>9</v>
      </c>
    </row>
    <row r="93" spans="1:11" x14ac:dyDescent="0.3">
      <c r="A93" s="149" t="s">
        <v>554</v>
      </c>
      <c r="B93" s="327" t="s">
        <v>541</v>
      </c>
      <c r="C93" s="135">
        <f t="shared" si="15"/>
        <v>1</v>
      </c>
      <c r="D93" s="135">
        <f t="shared" si="12"/>
        <v>1</v>
      </c>
      <c r="E93" s="135">
        <f t="shared" si="13"/>
        <v>0</v>
      </c>
      <c r="F93" s="135">
        <f t="shared" si="13"/>
        <v>0</v>
      </c>
      <c r="G93" s="135">
        <f t="shared" si="14"/>
        <v>1</v>
      </c>
      <c r="H93" s="135">
        <f t="shared" si="14"/>
        <v>1</v>
      </c>
      <c r="I93" s="119">
        <f t="shared" si="14"/>
        <v>0</v>
      </c>
      <c r="J93" s="119">
        <f t="shared" si="14"/>
        <v>0</v>
      </c>
      <c r="K93" s="134">
        <f t="shared" si="16"/>
        <v>4</v>
      </c>
    </row>
    <row r="94" spans="1:11" x14ac:dyDescent="0.3">
      <c r="A94" s="149" t="s">
        <v>555</v>
      </c>
      <c r="B94" s="327" t="s">
        <v>542</v>
      </c>
      <c r="C94" s="135">
        <f t="shared" si="15"/>
        <v>0</v>
      </c>
      <c r="D94" s="135">
        <f t="shared" si="12"/>
        <v>0</v>
      </c>
      <c r="E94" s="135">
        <f t="shared" si="13"/>
        <v>0</v>
      </c>
      <c r="F94" s="135">
        <f t="shared" si="13"/>
        <v>0</v>
      </c>
      <c r="G94" s="135">
        <f t="shared" si="14"/>
        <v>0</v>
      </c>
      <c r="H94" s="135">
        <f t="shared" si="14"/>
        <v>0</v>
      </c>
      <c r="I94" s="119">
        <f t="shared" si="14"/>
        <v>0</v>
      </c>
      <c r="J94" s="119">
        <f t="shared" si="14"/>
        <v>0</v>
      </c>
      <c r="K94" s="134">
        <f t="shared" si="16"/>
        <v>0</v>
      </c>
    </row>
    <row r="95" spans="1:11" x14ac:dyDescent="0.3">
      <c r="A95" s="149" t="s">
        <v>556</v>
      </c>
      <c r="B95" s="327" t="s">
        <v>543</v>
      </c>
      <c r="C95" s="135">
        <f t="shared" si="15"/>
        <v>1</v>
      </c>
      <c r="D95" s="135">
        <f t="shared" si="12"/>
        <v>0</v>
      </c>
      <c r="E95" s="135">
        <f t="shared" si="13"/>
        <v>0</v>
      </c>
      <c r="F95" s="135">
        <f t="shared" si="13"/>
        <v>0</v>
      </c>
      <c r="G95" s="135">
        <f t="shared" si="14"/>
        <v>1</v>
      </c>
      <c r="H95" s="135">
        <f t="shared" si="14"/>
        <v>0</v>
      </c>
      <c r="I95" s="119">
        <f t="shared" si="14"/>
        <v>4</v>
      </c>
      <c r="J95" s="119">
        <f t="shared" si="14"/>
        <v>3</v>
      </c>
      <c r="K95" s="134">
        <f t="shared" si="16"/>
        <v>9</v>
      </c>
    </row>
    <row r="96" spans="1:11" x14ac:dyDescent="0.3">
      <c r="A96" s="149" t="s">
        <v>550</v>
      </c>
      <c r="B96" s="327" t="s">
        <v>544</v>
      </c>
      <c r="C96" s="135">
        <f t="shared" si="15"/>
        <v>0</v>
      </c>
      <c r="D96" s="135">
        <f t="shared" si="12"/>
        <v>0</v>
      </c>
      <c r="E96" s="135">
        <f t="shared" si="13"/>
        <v>0</v>
      </c>
      <c r="F96" s="135">
        <f t="shared" si="13"/>
        <v>0</v>
      </c>
      <c r="G96" s="135">
        <f t="shared" si="14"/>
        <v>0</v>
      </c>
      <c r="H96" s="135">
        <f t="shared" si="14"/>
        <v>0</v>
      </c>
      <c r="I96" s="119">
        <f t="shared" si="14"/>
        <v>1</v>
      </c>
      <c r="J96" s="119">
        <f t="shared" si="14"/>
        <v>0</v>
      </c>
      <c r="K96" s="134">
        <f t="shared" si="16"/>
        <v>1</v>
      </c>
    </row>
    <row r="97" spans="1:11" x14ac:dyDescent="0.3">
      <c r="A97" s="149" t="s">
        <v>557</v>
      </c>
      <c r="B97" s="327" t="s">
        <v>545</v>
      </c>
      <c r="C97" s="135">
        <f t="shared" si="15"/>
        <v>0</v>
      </c>
      <c r="D97" s="135">
        <f t="shared" si="12"/>
        <v>0</v>
      </c>
      <c r="E97" s="135">
        <f t="shared" si="13"/>
        <v>0</v>
      </c>
      <c r="F97" s="135">
        <f t="shared" si="13"/>
        <v>0</v>
      </c>
      <c r="G97" s="135">
        <f t="shared" si="14"/>
        <v>0</v>
      </c>
      <c r="H97" s="135">
        <f t="shared" si="14"/>
        <v>0</v>
      </c>
      <c r="I97" s="119">
        <f t="shared" si="14"/>
        <v>0</v>
      </c>
      <c r="J97" s="119">
        <f t="shared" si="14"/>
        <v>0</v>
      </c>
      <c r="K97" s="134">
        <f t="shared" si="16"/>
        <v>0</v>
      </c>
    </row>
    <row r="98" spans="1:11" x14ac:dyDescent="0.3">
      <c r="A98" s="149" t="s">
        <v>558</v>
      </c>
      <c r="B98" s="327" t="s">
        <v>546</v>
      </c>
      <c r="C98" s="135">
        <f t="shared" si="15"/>
        <v>0</v>
      </c>
      <c r="D98" s="135">
        <f t="shared" si="12"/>
        <v>0</v>
      </c>
      <c r="E98" s="135">
        <f t="shared" si="13"/>
        <v>0</v>
      </c>
      <c r="F98" s="135">
        <f t="shared" si="13"/>
        <v>0</v>
      </c>
      <c r="G98" s="135">
        <f t="shared" si="14"/>
        <v>0</v>
      </c>
      <c r="H98" s="135">
        <f t="shared" si="14"/>
        <v>0</v>
      </c>
      <c r="I98" s="119">
        <f t="shared" si="14"/>
        <v>0</v>
      </c>
      <c r="J98" s="119">
        <f t="shared" si="14"/>
        <v>0</v>
      </c>
      <c r="K98" s="134">
        <f t="shared" si="16"/>
        <v>0</v>
      </c>
    </row>
    <row r="99" spans="1:11" x14ac:dyDescent="0.3">
      <c r="A99" s="149" t="s">
        <v>559</v>
      </c>
      <c r="B99" s="327" t="s">
        <v>547</v>
      </c>
      <c r="C99" s="135">
        <f t="shared" si="15"/>
        <v>2</v>
      </c>
      <c r="D99" s="135">
        <f t="shared" si="12"/>
        <v>0</v>
      </c>
      <c r="E99" s="135">
        <f>SUM(E15,E29)</f>
        <v>1</v>
      </c>
      <c r="F99" s="135">
        <f>SUM(F15,F71)</f>
        <v>0</v>
      </c>
      <c r="G99" s="135">
        <f t="shared" si="14"/>
        <v>0</v>
      </c>
      <c r="H99" s="135">
        <f t="shared" si="14"/>
        <v>0</v>
      </c>
      <c r="I99" s="119">
        <f t="shared" si="14"/>
        <v>1</v>
      </c>
      <c r="J99" s="119">
        <f t="shared" si="14"/>
        <v>2</v>
      </c>
      <c r="K99" s="134">
        <f t="shared" si="16"/>
        <v>6</v>
      </c>
    </row>
    <row r="100" spans="1:11" ht="14.4" thickBot="1" x14ac:dyDescent="0.35">
      <c r="A100" s="149" t="s">
        <v>549</v>
      </c>
      <c r="B100" s="327" t="s">
        <v>548</v>
      </c>
      <c r="C100" s="312">
        <f t="shared" si="15"/>
        <v>0</v>
      </c>
      <c r="D100" s="312">
        <f t="shared" si="12"/>
        <v>0</v>
      </c>
      <c r="E100" s="312">
        <f t="shared" si="13"/>
        <v>0</v>
      </c>
      <c r="F100" s="312">
        <f t="shared" si="13"/>
        <v>0</v>
      </c>
      <c r="G100" s="312">
        <f t="shared" si="14"/>
        <v>0</v>
      </c>
      <c r="H100" s="312">
        <f t="shared" si="14"/>
        <v>0</v>
      </c>
      <c r="I100" s="154">
        <f t="shared" si="14"/>
        <v>0</v>
      </c>
      <c r="J100" s="155">
        <f t="shared" si="14"/>
        <v>0</v>
      </c>
      <c r="K100" s="258">
        <f t="shared" si="16"/>
        <v>0</v>
      </c>
    </row>
    <row r="101" spans="1:11" ht="14.4" thickBot="1" x14ac:dyDescent="0.35">
      <c r="A101" s="331" t="s">
        <v>657</v>
      </c>
      <c r="B101" s="332" t="s">
        <v>99</v>
      </c>
      <c r="C101" s="333">
        <f t="shared" si="15"/>
        <v>6</v>
      </c>
      <c r="D101" s="333">
        <f t="shared" si="12"/>
        <v>1</v>
      </c>
      <c r="E101" s="333">
        <f>SUM(E17,E31,E45,E59,E73,E87)</f>
        <v>1</v>
      </c>
      <c r="F101" s="333">
        <f>SUM(F17,F31,F45,F59,F73,C88)</f>
        <v>0</v>
      </c>
      <c r="G101" s="333">
        <f t="shared" si="14"/>
        <v>5</v>
      </c>
      <c r="H101" s="333">
        <f t="shared" si="14"/>
        <v>1</v>
      </c>
      <c r="I101" s="333">
        <f t="shared" si="14"/>
        <v>8</v>
      </c>
      <c r="J101" s="333">
        <f t="shared" si="14"/>
        <v>7</v>
      </c>
      <c r="K101" s="334">
        <f>SUM(K90:K100)</f>
        <v>29</v>
      </c>
    </row>
  </sheetData>
  <mergeCells count="19">
    <mergeCell ref="C75:K75"/>
    <mergeCell ref="C88:K88"/>
    <mergeCell ref="C89:K89"/>
    <mergeCell ref="C46:K46"/>
    <mergeCell ref="C47:K47"/>
    <mergeCell ref="C60:K60"/>
    <mergeCell ref="C61:K61"/>
    <mergeCell ref="C74:K74"/>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26"/>
  <sheetViews>
    <sheetView topLeftCell="A14" zoomScaleNormal="100" workbookViewId="0">
      <selection sqref="A1:K1"/>
    </sheetView>
  </sheetViews>
  <sheetFormatPr defaultColWidth="9.109375" defaultRowHeight="13.8" x14ac:dyDescent="0.3"/>
  <cols>
    <col min="1" max="1" width="51.44140625" style="2" customWidth="1"/>
    <col min="2" max="2" width="51.441406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25.5" customHeight="1" x14ac:dyDescent="0.3">
      <c r="A1" s="477" t="s">
        <v>399</v>
      </c>
      <c r="B1" s="463"/>
      <c r="D1" s="478" t="s">
        <v>419</v>
      </c>
      <c r="E1" s="479"/>
      <c r="F1" s="479"/>
      <c r="G1" s="479"/>
      <c r="H1" s="479"/>
      <c r="I1" s="480"/>
    </row>
    <row r="2" spans="1:9" s="5" customFormat="1" ht="38.25" customHeight="1" x14ac:dyDescent="0.3">
      <c r="A2" s="14" t="s">
        <v>654</v>
      </c>
      <c r="B2" s="41"/>
      <c r="C2" s="1"/>
      <c r="D2" s="99" t="s">
        <v>654</v>
      </c>
      <c r="E2" s="413" t="s">
        <v>0</v>
      </c>
      <c r="F2" s="413" t="s">
        <v>2</v>
      </c>
      <c r="G2" s="413" t="s">
        <v>1</v>
      </c>
      <c r="H2" s="413" t="s">
        <v>3</v>
      </c>
      <c r="I2" s="208" t="s">
        <v>77</v>
      </c>
    </row>
    <row r="3" spans="1:9" s="5" customFormat="1" ht="27.6" x14ac:dyDescent="0.3">
      <c r="A3" s="26" t="s">
        <v>12</v>
      </c>
      <c r="B3" s="70" t="s">
        <v>696</v>
      </c>
      <c r="C3" s="1"/>
      <c r="D3" s="94" t="s">
        <v>100</v>
      </c>
      <c r="E3" s="7"/>
      <c r="F3" s="7"/>
      <c r="G3" s="7">
        <v>3</v>
      </c>
      <c r="H3" s="7">
        <v>1</v>
      </c>
      <c r="I3" s="28">
        <f>SUM(E3:H3)</f>
        <v>4</v>
      </c>
    </row>
    <row r="4" spans="1:9" ht="12.75" customHeight="1" thickBot="1" x14ac:dyDescent="0.35">
      <c r="A4" s="17" t="s">
        <v>10</v>
      </c>
      <c r="B4" s="68" t="s">
        <v>697</v>
      </c>
      <c r="D4" s="95" t="s">
        <v>456</v>
      </c>
      <c r="E4" s="93"/>
      <c r="F4" s="93"/>
      <c r="G4" s="93">
        <v>16</v>
      </c>
      <c r="H4" s="93">
        <v>2</v>
      </c>
      <c r="I4" s="209">
        <f>SUM(E4:H4)</f>
        <v>18</v>
      </c>
    </row>
    <row r="5" spans="1:9" ht="12.75" customHeight="1" x14ac:dyDescent="0.3">
      <c r="A5" s="17" t="s">
        <v>11</v>
      </c>
      <c r="B5" s="68"/>
    </row>
    <row r="6" spans="1:9" ht="12.75" customHeight="1" x14ac:dyDescent="0.3">
      <c r="A6" s="69" t="s">
        <v>14</v>
      </c>
      <c r="B6" s="68" t="s">
        <v>698</v>
      </c>
    </row>
    <row r="7" spans="1:9" ht="25.5" customHeight="1" x14ac:dyDescent="0.3">
      <c r="A7" s="17" t="s">
        <v>15</v>
      </c>
      <c r="B7" s="68" t="s">
        <v>694</v>
      </c>
    </row>
    <row r="8" spans="1:9" ht="14.4" thickBot="1" x14ac:dyDescent="0.35">
      <c r="A8" s="104" t="s">
        <v>81</v>
      </c>
      <c r="B8" s="440">
        <v>1</v>
      </c>
    </row>
    <row r="9" spans="1:9" x14ac:dyDescent="0.3">
      <c r="A9" s="66" t="s">
        <v>13</v>
      </c>
      <c r="B9" s="67" t="s">
        <v>699</v>
      </c>
    </row>
    <row r="10" spans="1:9" x14ac:dyDescent="0.3">
      <c r="A10" s="17" t="s">
        <v>10</v>
      </c>
      <c r="B10" s="68" t="s">
        <v>697</v>
      </c>
    </row>
    <row r="11" spans="1:9" x14ac:dyDescent="0.3">
      <c r="A11" s="17" t="s">
        <v>11</v>
      </c>
      <c r="B11" s="68"/>
    </row>
    <row r="12" spans="1:9" x14ac:dyDescent="0.3">
      <c r="A12" s="69" t="s">
        <v>14</v>
      </c>
      <c r="B12" s="68" t="s">
        <v>698</v>
      </c>
    </row>
    <row r="13" spans="1:9" ht="27.6" x14ac:dyDescent="0.3">
      <c r="A13" s="17" t="s">
        <v>15</v>
      </c>
      <c r="B13" s="68" t="s">
        <v>694</v>
      </c>
    </row>
    <row r="14" spans="1:9" ht="14.4" thickBot="1" x14ac:dyDescent="0.35">
      <c r="A14" s="103" t="s">
        <v>81</v>
      </c>
      <c r="B14" s="439">
        <v>1</v>
      </c>
    </row>
    <row r="15" spans="1:9" x14ac:dyDescent="0.3">
      <c r="A15" s="26" t="s">
        <v>700</v>
      </c>
      <c r="B15" s="70" t="s">
        <v>701</v>
      </c>
    </row>
    <row r="16" spans="1:9" x14ac:dyDescent="0.3">
      <c r="A16" s="17" t="s">
        <v>10</v>
      </c>
      <c r="B16" s="68" t="s">
        <v>702</v>
      </c>
    </row>
    <row r="17" spans="1:2" x14ac:dyDescent="0.3">
      <c r="A17" s="17" t="s">
        <v>11</v>
      </c>
      <c r="B17" s="68"/>
    </row>
    <row r="18" spans="1:2" x14ac:dyDescent="0.3">
      <c r="A18" s="69" t="s">
        <v>14</v>
      </c>
      <c r="B18" s="68" t="s">
        <v>703</v>
      </c>
    </row>
    <row r="19" spans="1:2" ht="27.6" x14ac:dyDescent="0.3">
      <c r="A19" s="17" t="s">
        <v>15</v>
      </c>
      <c r="B19" s="68" t="s">
        <v>689</v>
      </c>
    </row>
    <row r="20" spans="1:2" x14ac:dyDescent="0.3">
      <c r="A20" s="441" t="s">
        <v>81</v>
      </c>
      <c r="B20" s="442">
        <v>2</v>
      </c>
    </row>
    <row r="21" spans="1:2" x14ac:dyDescent="0.3">
      <c r="A21" s="26" t="s">
        <v>704</v>
      </c>
      <c r="B21" s="70" t="s">
        <v>705</v>
      </c>
    </row>
    <row r="22" spans="1:2" x14ac:dyDescent="0.3">
      <c r="A22" s="17" t="s">
        <v>10</v>
      </c>
      <c r="B22" s="68" t="s">
        <v>706</v>
      </c>
    </row>
    <row r="23" spans="1:2" x14ac:dyDescent="0.3">
      <c r="A23" s="17" t="s">
        <v>11</v>
      </c>
      <c r="B23" s="68"/>
    </row>
    <row r="24" spans="1:2" x14ac:dyDescent="0.3">
      <c r="A24" s="69" t="s">
        <v>14</v>
      </c>
      <c r="B24" s="68" t="s">
        <v>707</v>
      </c>
    </row>
    <row r="25" spans="1:2" ht="27.6" x14ac:dyDescent="0.3">
      <c r="A25" s="17" t="s">
        <v>15</v>
      </c>
      <c r="B25" s="68" t="s">
        <v>708</v>
      </c>
    </row>
    <row r="26" spans="1:2" x14ac:dyDescent="0.3">
      <c r="A26" s="441" t="s">
        <v>81</v>
      </c>
      <c r="B26" s="442">
        <v>14</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21"/>
  <sheetViews>
    <sheetView zoomScaleNormal="100" workbookViewId="0">
      <selection sqref="A1:K1"/>
    </sheetView>
  </sheetViews>
  <sheetFormatPr defaultColWidth="9.109375" defaultRowHeight="13.8" x14ac:dyDescent="0.3"/>
  <cols>
    <col min="1" max="1" width="42.44140625" style="2" customWidth="1"/>
    <col min="2" max="2" width="51.332031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39.75" customHeight="1" x14ac:dyDescent="0.3">
      <c r="A1" s="481" t="s">
        <v>501</v>
      </c>
      <c r="B1" s="482"/>
      <c r="D1" s="478" t="s">
        <v>418</v>
      </c>
      <c r="E1" s="479"/>
      <c r="F1" s="479"/>
      <c r="G1" s="479"/>
      <c r="H1" s="479"/>
      <c r="I1" s="480"/>
    </row>
    <row r="2" spans="1:9" s="5" customFormat="1" ht="38.25" customHeight="1" x14ac:dyDescent="0.3">
      <c r="A2" s="14" t="s">
        <v>654</v>
      </c>
      <c r="B2" s="41"/>
      <c r="D2" s="99" t="s">
        <v>654</v>
      </c>
      <c r="E2" s="413" t="s">
        <v>0</v>
      </c>
      <c r="F2" s="413" t="s">
        <v>2</v>
      </c>
      <c r="G2" s="413" t="s">
        <v>1</v>
      </c>
      <c r="H2" s="413" t="s">
        <v>3</v>
      </c>
      <c r="I2" s="208" t="s">
        <v>77</v>
      </c>
    </row>
    <row r="3" spans="1:9" s="5" customFormat="1" ht="12.75" customHeight="1" x14ac:dyDescent="0.3">
      <c r="A3" s="26" t="s">
        <v>695</v>
      </c>
      <c r="B3" s="70" t="s">
        <v>686</v>
      </c>
      <c r="D3" s="94" t="s">
        <v>100</v>
      </c>
      <c r="E3" s="7"/>
      <c r="F3" s="7"/>
      <c r="G3" s="7">
        <v>1</v>
      </c>
      <c r="H3" s="7">
        <v>2</v>
      </c>
      <c r="I3" s="28">
        <f>SUM(E3:H3)</f>
        <v>3</v>
      </c>
    </row>
    <row r="4" spans="1:9" s="5" customFormat="1" ht="12.75" customHeight="1" thickBot="1" x14ac:dyDescent="0.35">
      <c r="A4" s="211" t="s">
        <v>564</v>
      </c>
      <c r="B4" s="438" t="s">
        <v>687</v>
      </c>
      <c r="D4" s="95" t="s">
        <v>456</v>
      </c>
      <c r="E4" s="93"/>
      <c r="F4" s="93"/>
      <c r="G4" s="93">
        <v>27</v>
      </c>
      <c r="H4" s="93">
        <v>9</v>
      </c>
      <c r="I4" s="209">
        <f>SUM(E4:H4)</f>
        <v>36</v>
      </c>
    </row>
    <row r="5" spans="1:9" ht="12.75" customHeight="1" x14ac:dyDescent="0.3">
      <c r="A5" s="149" t="s">
        <v>110</v>
      </c>
      <c r="B5" s="210" t="s">
        <v>688</v>
      </c>
    </row>
    <row r="6" spans="1:9" ht="25.5" customHeight="1" x14ac:dyDescent="0.3">
      <c r="A6" s="149" t="s">
        <v>15</v>
      </c>
      <c r="B6" s="210" t="s">
        <v>689</v>
      </c>
    </row>
    <row r="7" spans="1:9" ht="14.4" thickBot="1" x14ac:dyDescent="0.35">
      <c r="A7" s="103" t="s">
        <v>81</v>
      </c>
      <c r="B7" s="439">
        <v>4</v>
      </c>
    </row>
    <row r="8" spans="1:9" x14ac:dyDescent="0.3">
      <c r="A8" s="26" t="s">
        <v>695</v>
      </c>
      <c r="B8" s="70" t="s">
        <v>690</v>
      </c>
    </row>
    <row r="9" spans="1:9" x14ac:dyDescent="0.3">
      <c r="A9" s="211" t="s">
        <v>564</v>
      </c>
      <c r="B9" s="70">
        <v>18</v>
      </c>
    </row>
    <row r="10" spans="1:9" ht="12.75" customHeight="1" x14ac:dyDescent="0.3">
      <c r="A10" s="149" t="s">
        <v>110</v>
      </c>
      <c r="B10" s="210" t="s">
        <v>691</v>
      </c>
    </row>
    <row r="11" spans="1:9" ht="27.6" x14ac:dyDescent="0.3">
      <c r="A11" s="149" t="s">
        <v>15</v>
      </c>
      <c r="B11" s="210" t="s">
        <v>689</v>
      </c>
    </row>
    <row r="12" spans="1:9" ht="14.4" thickBot="1" x14ac:dyDescent="0.35">
      <c r="A12" s="103" t="s">
        <v>81</v>
      </c>
      <c r="B12" s="439">
        <v>5</v>
      </c>
    </row>
    <row r="13" spans="1:9" x14ac:dyDescent="0.3">
      <c r="A13" s="26" t="s">
        <v>695</v>
      </c>
      <c r="B13" s="70" t="s">
        <v>692</v>
      </c>
    </row>
    <row r="14" spans="1:9" s="49" customFormat="1" ht="15" customHeight="1" x14ac:dyDescent="0.3">
      <c r="A14" s="211" t="s">
        <v>564</v>
      </c>
      <c r="B14" s="70">
        <v>211</v>
      </c>
    </row>
    <row r="15" spans="1:9" s="49" customFormat="1" ht="15" customHeight="1" x14ac:dyDescent="0.3">
      <c r="A15" s="149" t="s">
        <v>110</v>
      </c>
      <c r="B15" s="210" t="s">
        <v>693</v>
      </c>
    </row>
    <row r="16" spans="1:9" ht="27.6" x14ac:dyDescent="0.3">
      <c r="A16" s="149" t="s">
        <v>15</v>
      </c>
      <c r="B16" s="210" t="s">
        <v>694</v>
      </c>
    </row>
    <row r="17" spans="1:2" ht="14.4" thickBot="1" x14ac:dyDescent="0.35">
      <c r="A17" s="103" t="s">
        <v>81</v>
      </c>
      <c r="B17" s="439">
        <v>27</v>
      </c>
    </row>
    <row r="18" spans="1:2" ht="14.4" x14ac:dyDescent="0.3">
      <c r="A18" s="105"/>
      <c r="B18" s="78"/>
    </row>
    <row r="19" spans="1:2" ht="14.4" x14ac:dyDescent="0.3">
      <c r="A19" s="105"/>
      <c r="B19" s="78"/>
    </row>
    <row r="20" spans="1:2" x14ac:dyDescent="0.3">
      <c r="A20" s="483" t="s">
        <v>91</v>
      </c>
      <c r="B20" s="483"/>
    </row>
    <row r="21" spans="1:2" x14ac:dyDescent="0.3">
      <c r="A21" s="483"/>
      <c r="B21" s="483"/>
    </row>
  </sheetData>
  <mergeCells count="3">
    <mergeCell ref="A1:B1"/>
    <mergeCell ref="D1:I1"/>
    <mergeCell ref="A20:B2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4"/>
  <sheetViews>
    <sheetView workbookViewId="0">
      <selection sqref="A1:K1"/>
    </sheetView>
  </sheetViews>
  <sheetFormatPr defaultColWidth="9.109375" defaultRowHeight="13.8" x14ac:dyDescent="0.3"/>
  <cols>
    <col min="1" max="1" width="38.5546875" style="2" customWidth="1"/>
    <col min="2" max="2" width="51.33203125" style="3" customWidth="1"/>
    <col min="3" max="3" width="9.109375" style="1" customWidth="1"/>
    <col min="4" max="4" width="35" style="1" bestFit="1" customWidth="1"/>
    <col min="5" max="5" width="9.109375" style="1"/>
    <col min="6" max="6" width="10.33203125" style="1" customWidth="1"/>
    <col min="7" max="7" width="11" style="1" customWidth="1"/>
    <col min="8" max="16384" width="9.109375" style="1"/>
  </cols>
  <sheetData>
    <row r="1" spans="1:9" ht="34.5" customHeight="1" x14ac:dyDescent="0.3">
      <c r="A1" s="481" t="s">
        <v>502</v>
      </c>
      <c r="B1" s="482"/>
      <c r="D1" s="478" t="s">
        <v>417</v>
      </c>
      <c r="E1" s="479"/>
      <c r="F1" s="479"/>
      <c r="G1" s="479"/>
      <c r="H1" s="479"/>
      <c r="I1" s="480"/>
    </row>
    <row r="2" spans="1:9" s="5" customFormat="1" ht="38.25" customHeight="1" x14ac:dyDescent="0.3">
      <c r="A2" s="14" t="s">
        <v>9</v>
      </c>
      <c r="B2" s="41"/>
      <c r="D2" s="99" t="s">
        <v>9</v>
      </c>
      <c r="E2" s="203" t="s">
        <v>0</v>
      </c>
      <c r="F2" s="203" t="s">
        <v>2</v>
      </c>
      <c r="G2" s="203" t="s">
        <v>1</v>
      </c>
      <c r="H2" s="203" t="s">
        <v>3</v>
      </c>
      <c r="I2" s="208" t="s">
        <v>77</v>
      </c>
    </row>
    <row r="3" spans="1:9" s="5" customFormat="1" x14ac:dyDescent="0.3">
      <c r="A3" s="26" t="s">
        <v>16</v>
      </c>
      <c r="B3" s="70"/>
      <c r="D3" s="94" t="s">
        <v>100</v>
      </c>
      <c r="E3" s="7"/>
      <c r="F3" s="7"/>
      <c r="G3" s="7"/>
      <c r="H3" s="7"/>
      <c r="I3" s="28">
        <f>SUM(E3:H3)</f>
        <v>0</v>
      </c>
    </row>
    <row r="4" spans="1:9" s="5" customFormat="1" ht="14.4" thickBot="1" x14ac:dyDescent="0.35">
      <c r="A4" s="211" t="s">
        <v>563</v>
      </c>
      <c r="B4" s="70"/>
      <c r="D4" s="95" t="s">
        <v>456</v>
      </c>
      <c r="E4" s="93"/>
      <c r="F4" s="93"/>
      <c r="G4" s="93"/>
      <c r="H4" s="93"/>
      <c r="I4" s="209">
        <f>SUM(E4:H4)</f>
        <v>0</v>
      </c>
    </row>
    <row r="5" spans="1:9" x14ac:dyDescent="0.3">
      <c r="A5" s="149" t="s">
        <v>18</v>
      </c>
      <c r="B5" s="68"/>
    </row>
    <row r="6" spans="1:9" ht="27.6" x14ac:dyDescent="0.3">
      <c r="A6" s="149" t="s">
        <v>15</v>
      </c>
      <c r="B6" s="68"/>
    </row>
    <row r="7" spans="1:9" x14ac:dyDescent="0.3">
      <c r="A7" s="126" t="s">
        <v>81</v>
      </c>
      <c r="B7" s="212"/>
    </row>
    <row r="8" spans="1:9" x14ac:dyDescent="0.3">
      <c r="A8" s="211" t="s">
        <v>17</v>
      </c>
      <c r="B8" s="70"/>
    </row>
    <row r="9" spans="1:9" x14ac:dyDescent="0.3">
      <c r="A9" s="211" t="s">
        <v>563</v>
      </c>
      <c r="B9" s="70"/>
    </row>
    <row r="10" spans="1:9" x14ac:dyDescent="0.3">
      <c r="A10" s="149" t="s">
        <v>18</v>
      </c>
      <c r="B10" s="68"/>
    </row>
    <row r="11" spans="1:9" ht="27.6" x14ac:dyDescent="0.3">
      <c r="A11" s="149" t="s">
        <v>15</v>
      </c>
      <c r="B11" s="68"/>
    </row>
    <row r="12" spans="1:9" ht="14.4" thickBot="1" x14ac:dyDescent="0.35">
      <c r="A12" s="122" t="s">
        <v>81</v>
      </c>
      <c r="B12" s="213"/>
    </row>
    <row r="24" spans="2:2" x14ac:dyDescent="0.3">
      <c r="B24" s="106"/>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K1"/>
    </sheetView>
  </sheetViews>
  <sheetFormatPr defaultColWidth="9.109375" defaultRowHeight="13.8" x14ac:dyDescent="0.3"/>
  <cols>
    <col min="1" max="1" width="47.88671875" style="2" customWidth="1"/>
    <col min="2" max="2" width="6.6640625" style="3" customWidth="1"/>
    <col min="3" max="4" width="8.33203125" style="1" customWidth="1"/>
    <col min="5" max="5" width="7.6640625" style="1" customWidth="1"/>
    <col min="6" max="6" width="8.33203125" style="1" customWidth="1"/>
    <col min="7" max="7" width="8.5546875" style="1" customWidth="1"/>
    <col min="8" max="8" width="7.44140625" style="1" customWidth="1"/>
    <col min="9" max="9" width="7" style="1" customWidth="1"/>
    <col min="10" max="16384" width="9.109375" style="1"/>
  </cols>
  <sheetData>
    <row r="1" spans="1:10" ht="25.5" customHeight="1" x14ac:dyDescent="0.3">
      <c r="A1" s="460" t="s">
        <v>406</v>
      </c>
      <c r="B1" s="461"/>
      <c r="C1" s="461"/>
      <c r="D1" s="461"/>
      <c r="E1" s="461"/>
      <c r="F1" s="461"/>
      <c r="G1" s="461"/>
      <c r="H1" s="461"/>
      <c r="I1" s="461"/>
      <c r="J1" s="463"/>
    </row>
    <row r="2" spans="1:10" s="5" customFormat="1" ht="38.25" customHeight="1" x14ac:dyDescent="0.3">
      <c r="A2" s="14" t="s">
        <v>654</v>
      </c>
      <c r="B2" s="8"/>
      <c r="C2" s="474" t="s">
        <v>47</v>
      </c>
      <c r="D2" s="474"/>
      <c r="E2" s="474"/>
      <c r="F2" s="474" t="s">
        <v>48</v>
      </c>
      <c r="G2" s="474"/>
      <c r="H2" s="474"/>
      <c r="I2" s="485" t="s">
        <v>49</v>
      </c>
      <c r="J2" s="487" t="s">
        <v>4</v>
      </c>
    </row>
    <row r="3" spans="1:10" s="5" customFormat="1" ht="27.6" x14ac:dyDescent="0.3">
      <c r="A3" s="14"/>
      <c r="B3" s="8"/>
      <c r="C3" s="413" t="s">
        <v>51</v>
      </c>
      <c r="D3" s="413" t="s">
        <v>152</v>
      </c>
      <c r="E3" s="413" t="s">
        <v>153</v>
      </c>
      <c r="F3" s="413" t="s">
        <v>51</v>
      </c>
      <c r="G3" s="413" t="s">
        <v>152</v>
      </c>
      <c r="H3" s="413" t="s">
        <v>153</v>
      </c>
      <c r="I3" s="486"/>
      <c r="J3" s="488"/>
    </row>
    <row r="4" spans="1:10" s="2" customFormat="1" x14ac:dyDescent="0.3">
      <c r="A4" s="325" t="s">
        <v>537</v>
      </c>
      <c r="B4" s="326" t="s">
        <v>536</v>
      </c>
      <c r="C4" s="484"/>
      <c r="D4" s="484"/>
      <c r="E4" s="484"/>
      <c r="F4" s="484"/>
      <c r="G4" s="484"/>
      <c r="H4" s="484"/>
      <c r="I4" s="484"/>
      <c r="J4" s="16"/>
    </row>
    <row r="5" spans="1:10" x14ac:dyDescent="0.3">
      <c r="A5" s="149" t="s">
        <v>551</v>
      </c>
      <c r="B5" s="327" t="s">
        <v>538</v>
      </c>
      <c r="C5" s="10"/>
      <c r="D5" s="10"/>
      <c r="E5" s="10"/>
      <c r="F5" s="10"/>
      <c r="G5" s="10"/>
      <c r="H5" s="10"/>
      <c r="I5" s="10"/>
      <c r="J5" s="18">
        <f>SUM(C5:I5)</f>
        <v>0</v>
      </c>
    </row>
    <row r="6" spans="1:10" x14ac:dyDescent="0.3">
      <c r="A6" s="149" t="s">
        <v>552</v>
      </c>
      <c r="B6" s="327" t="s">
        <v>539</v>
      </c>
      <c r="C6" s="10"/>
      <c r="D6" s="10"/>
      <c r="E6" s="10">
        <v>27</v>
      </c>
      <c r="F6" s="10"/>
      <c r="G6" s="10"/>
      <c r="H6" s="10"/>
      <c r="I6" s="10">
        <v>12</v>
      </c>
      <c r="J6" s="18">
        <f t="shared" ref="J6:J15" si="0">SUM(C6:I6)</f>
        <v>39</v>
      </c>
    </row>
    <row r="7" spans="1:10" x14ac:dyDescent="0.3">
      <c r="A7" s="149" t="s">
        <v>553</v>
      </c>
      <c r="B7" s="327" t="s">
        <v>540</v>
      </c>
      <c r="C7" s="10">
        <v>1</v>
      </c>
      <c r="D7" s="10">
        <v>3</v>
      </c>
      <c r="E7" s="10">
        <v>5</v>
      </c>
      <c r="F7" s="10"/>
      <c r="G7" s="10"/>
      <c r="H7" s="10"/>
      <c r="I7" s="10">
        <v>1</v>
      </c>
      <c r="J7" s="18">
        <f t="shared" si="0"/>
        <v>10</v>
      </c>
    </row>
    <row r="8" spans="1:10" x14ac:dyDescent="0.3">
      <c r="A8" s="149" t="s">
        <v>554</v>
      </c>
      <c r="B8" s="327" t="s">
        <v>541</v>
      </c>
      <c r="C8" s="10"/>
      <c r="D8" s="10"/>
      <c r="E8" s="10">
        <v>2</v>
      </c>
      <c r="F8" s="10">
        <v>1</v>
      </c>
      <c r="G8" s="10"/>
      <c r="H8" s="10"/>
      <c r="I8" s="10">
        <v>5</v>
      </c>
      <c r="J8" s="18">
        <f t="shared" si="0"/>
        <v>8</v>
      </c>
    </row>
    <row r="9" spans="1:10" x14ac:dyDescent="0.3">
      <c r="A9" s="149" t="s">
        <v>555</v>
      </c>
      <c r="B9" s="327" t="s">
        <v>542</v>
      </c>
      <c r="C9" s="10"/>
      <c r="D9" s="10"/>
      <c r="E9" s="10">
        <v>1</v>
      </c>
      <c r="F9" s="10"/>
      <c r="G9" s="10"/>
      <c r="H9" s="10"/>
      <c r="I9" s="10"/>
      <c r="J9" s="18">
        <f t="shared" si="0"/>
        <v>1</v>
      </c>
    </row>
    <row r="10" spans="1:10" x14ac:dyDescent="0.3">
      <c r="A10" s="149" t="s">
        <v>556</v>
      </c>
      <c r="B10" s="327" t="s">
        <v>543</v>
      </c>
      <c r="C10" s="10"/>
      <c r="D10" s="10"/>
      <c r="E10" s="10"/>
      <c r="F10" s="10"/>
      <c r="G10" s="10"/>
      <c r="H10" s="10"/>
      <c r="I10" s="10">
        <v>1</v>
      </c>
      <c r="J10" s="18">
        <f t="shared" si="0"/>
        <v>1</v>
      </c>
    </row>
    <row r="11" spans="1:10" x14ac:dyDescent="0.3">
      <c r="A11" s="149" t="s">
        <v>550</v>
      </c>
      <c r="B11" s="327" t="s">
        <v>544</v>
      </c>
      <c r="C11" s="10"/>
      <c r="D11" s="10"/>
      <c r="E11" s="10"/>
      <c r="F11" s="10"/>
      <c r="G11" s="10"/>
      <c r="H11" s="10"/>
      <c r="I11" s="10">
        <v>5</v>
      </c>
      <c r="J11" s="18">
        <f t="shared" si="0"/>
        <v>5</v>
      </c>
    </row>
    <row r="12" spans="1:10" x14ac:dyDescent="0.3">
      <c r="A12" s="149" t="s">
        <v>557</v>
      </c>
      <c r="B12" s="327" t="s">
        <v>545</v>
      </c>
      <c r="C12" s="10"/>
      <c r="D12" s="10"/>
      <c r="E12" s="10"/>
      <c r="F12" s="10"/>
      <c r="G12" s="10"/>
      <c r="H12" s="10"/>
      <c r="I12" s="10"/>
      <c r="J12" s="18">
        <f t="shared" si="0"/>
        <v>0</v>
      </c>
    </row>
    <row r="13" spans="1:10" x14ac:dyDescent="0.3">
      <c r="A13" s="149" t="s">
        <v>558</v>
      </c>
      <c r="B13" s="327" t="s">
        <v>546</v>
      </c>
      <c r="C13" s="10"/>
      <c r="D13" s="10"/>
      <c r="E13" s="10"/>
      <c r="F13" s="10"/>
      <c r="G13" s="10"/>
      <c r="H13" s="10"/>
      <c r="I13" s="10"/>
      <c r="J13" s="18">
        <f t="shared" si="0"/>
        <v>0</v>
      </c>
    </row>
    <row r="14" spans="1:10" x14ac:dyDescent="0.3">
      <c r="A14" s="149" t="s">
        <v>559</v>
      </c>
      <c r="B14" s="327" t="s">
        <v>547</v>
      </c>
      <c r="C14" s="10">
        <v>1</v>
      </c>
      <c r="D14" s="10">
        <v>45</v>
      </c>
      <c r="E14" s="10">
        <v>17</v>
      </c>
      <c r="F14" s="10">
        <v>3</v>
      </c>
      <c r="G14" s="10"/>
      <c r="H14" s="10"/>
      <c r="I14" s="10">
        <v>3</v>
      </c>
      <c r="J14" s="18">
        <f t="shared" si="0"/>
        <v>69</v>
      </c>
    </row>
    <row r="15" spans="1:10" x14ac:dyDescent="0.3">
      <c r="A15" s="149" t="s">
        <v>549</v>
      </c>
      <c r="B15" s="327" t="s">
        <v>548</v>
      </c>
      <c r="C15" s="22"/>
      <c r="D15" s="22"/>
      <c r="E15" s="22"/>
      <c r="F15" s="22"/>
      <c r="G15" s="22"/>
      <c r="H15" s="22"/>
      <c r="I15" s="22"/>
      <c r="J15" s="18">
        <f t="shared" si="0"/>
        <v>0</v>
      </c>
    </row>
    <row r="16" spans="1:10" ht="14.4" thickBot="1" x14ac:dyDescent="0.35">
      <c r="A16" s="23" t="s">
        <v>4</v>
      </c>
      <c r="B16" s="314" t="s">
        <v>99</v>
      </c>
      <c r="C16" s="25">
        <f t="shared" ref="C16:H16" si="1">SUM(C5:C15)</f>
        <v>2</v>
      </c>
      <c r="D16" s="25">
        <f t="shared" si="1"/>
        <v>48</v>
      </c>
      <c r="E16" s="25">
        <f t="shared" si="1"/>
        <v>52</v>
      </c>
      <c r="F16" s="25">
        <f t="shared" si="1"/>
        <v>4</v>
      </c>
      <c r="G16" s="25">
        <f t="shared" si="1"/>
        <v>0</v>
      </c>
      <c r="H16" s="25">
        <f t="shared" si="1"/>
        <v>0</v>
      </c>
      <c r="I16" s="25">
        <f>SUM(I5:I15)</f>
        <v>27</v>
      </c>
      <c r="J16" s="19">
        <f>SUM(J5:J15)</f>
        <v>133</v>
      </c>
    </row>
    <row r="18" spans="2:2" x14ac:dyDescent="0.3">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sqref="A1:K1"/>
    </sheetView>
  </sheetViews>
  <sheetFormatPr defaultColWidth="9.109375" defaultRowHeight="13.8" x14ac:dyDescent="0.3"/>
  <cols>
    <col min="1" max="1" width="47.88671875" style="2" customWidth="1"/>
    <col min="2" max="2" width="6.6640625" style="3" customWidth="1"/>
    <col min="3" max="3" width="6.109375" style="1" customWidth="1"/>
    <col min="4" max="4" width="8.33203125" style="1" customWidth="1"/>
    <col min="5" max="5" width="7.44140625" style="1" bestFit="1" customWidth="1"/>
    <col min="6" max="6" width="6" style="1" customWidth="1"/>
    <col min="7" max="7" width="8.5546875" style="1" customWidth="1"/>
    <col min="8" max="8" width="7.44140625" style="1" customWidth="1"/>
    <col min="9" max="9" width="7" style="1" customWidth="1"/>
    <col min="10" max="10" width="9.109375" style="1"/>
    <col min="11" max="11" width="22.88671875" style="1" customWidth="1"/>
    <col min="12" max="16384" width="9.109375" style="1"/>
  </cols>
  <sheetData>
    <row r="1" spans="1:11" ht="25.5" customHeight="1" x14ac:dyDescent="0.3">
      <c r="A1" s="477" t="s">
        <v>646</v>
      </c>
      <c r="B1" s="461"/>
      <c r="C1" s="461"/>
      <c r="D1" s="461"/>
      <c r="E1" s="461"/>
      <c r="F1" s="461"/>
      <c r="G1" s="461"/>
      <c r="H1" s="461"/>
      <c r="I1" s="461"/>
      <c r="J1" s="461"/>
      <c r="K1" s="463"/>
    </row>
    <row r="2" spans="1:11" s="5" customFormat="1" ht="38.25" customHeight="1" x14ac:dyDescent="0.3">
      <c r="A2" s="14" t="s">
        <v>654</v>
      </c>
      <c r="B2" s="8"/>
      <c r="C2" s="474" t="s">
        <v>47</v>
      </c>
      <c r="D2" s="474"/>
      <c r="E2" s="474"/>
      <c r="F2" s="474" t="s">
        <v>48</v>
      </c>
      <c r="G2" s="474"/>
      <c r="H2" s="474"/>
      <c r="I2" s="485" t="s">
        <v>49</v>
      </c>
      <c r="J2" s="490" t="s">
        <v>474</v>
      </c>
      <c r="K2" s="492" t="s">
        <v>50</v>
      </c>
    </row>
    <row r="3" spans="1:11" s="5" customFormat="1" ht="30.75" customHeight="1" x14ac:dyDescent="0.3">
      <c r="A3" s="14"/>
      <c r="B3" s="8"/>
      <c r="C3" s="413" t="s">
        <v>51</v>
      </c>
      <c r="D3" s="413" t="s">
        <v>152</v>
      </c>
      <c r="E3" s="413" t="s">
        <v>153</v>
      </c>
      <c r="F3" s="413" t="s">
        <v>51</v>
      </c>
      <c r="G3" s="413" t="s">
        <v>152</v>
      </c>
      <c r="H3" s="413" t="s">
        <v>153</v>
      </c>
      <c r="I3" s="486"/>
      <c r="J3" s="491"/>
      <c r="K3" s="493"/>
    </row>
    <row r="4" spans="1:11" s="2" customFormat="1" x14ac:dyDescent="0.3">
      <c r="A4" s="325" t="s">
        <v>537</v>
      </c>
      <c r="B4" s="326" t="s">
        <v>536</v>
      </c>
      <c r="C4" s="484"/>
      <c r="D4" s="484"/>
      <c r="E4" s="484"/>
      <c r="F4" s="484"/>
      <c r="G4" s="484"/>
      <c r="H4" s="484"/>
      <c r="I4" s="484"/>
      <c r="J4" s="36"/>
      <c r="K4" s="37"/>
    </row>
    <row r="5" spans="1:11" x14ac:dyDescent="0.3">
      <c r="A5" s="149" t="s">
        <v>551</v>
      </c>
      <c r="B5" s="327" t="s">
        <v>538</v>
      </c>
      <c r="C5" s="10"/>
      <c r="D5" s="10"/>
      <c r="E5" s="10"/>
      <c r="F5" s="10"/>
      <c r="G5" s="10"/>
      <c r="H5" s="10"/>
      <c r="I5" s="10"/>
      <c r="J5" s="13"/>
      <c r="K5" s="35"/>
    </row>
    <row r="6" spans="1:11" x14ac:dyDescent="0.3">
      <c r="A6" s="149" t="s">
        <v>552</v>
      </c>
      <c r="B6" s="327" t="s">
        <v>539</v>
      </c>
      <c r="C6" s="10"/>
      <c r="D6" s="10"/>
      <c r="E6" s="10">
        <v>977</v>
      </c>
      <c r="F6" s="10"/>
      <c r="G6" s="10"/>
      <c r="H6" s="10"/>
      <c r="I6" s="10">
        <v>415</v>
      </c>
      <c r="J6" s="13">
        <f>SUM(E6:I6)</f>
        <v>1392</v>
      </c>
      <c r="K6" s="35">
        <v>107</v>
      </c>
    </row>
    <row r="7" spans="1:11" x14ac:dyDescent="0.3">
      <c r="A7" s="149" t="s">
        <v>553</v>
      </c>
      <c r="B7" s="327" t="s">
        <v>540</v>
      </c>
      <c r="C7" s="10">
        <v>50</v>
      </c>
      <c r="D7" s="10">
        <v>13</v>
      </c>
      <c r="E7" s="10">
        <v>22</v>
      </c>
      <c r="F7" s="10"/>
      <c r="G7" s="10"/>
      <c r="H7" s="10"/>
      <c r="I7" s="10">
        <v>150</v>
      </c>
      <c r="J7" s="13">
        <f>SUM(C7:I7)</f>
        <v>235</v>
      </c>
      <c r="K7" s="35"/>
    </row>
    <row r="8" spans="1:11" x14ac:dyDescent="0.3">
      <c r="A8" s="149" t="s">
        <v>554</v>
      </c>
      <c r="B8" s="327" t="s">
        <v>541</v>
      </c>
      <c r="C8" s="10"/>
      <c r="D8" s="10"/>
      <c r="E8" s="10">
        <v>6</v>
      </c>
      <c r="F8" s="10"/>
      <c r="G8" s="10"/>
      <c r="H8" s="10"/>
      <c r="I8" s="10">
        <v>160</v>
      </c>
      <c r="J8" s="13">
        <v>166</v>
      </c>
      <c r="K8" s="35"/>
    </row>
    <row r="9" spans="1:11" x14ac:dyDescent="0.3">
      <c r="A9" s="149" t="s">
        <v>555</v>
      </c>
      <c r="B9" s="327" t="s">
        <v>542</v>
      </c>
      <c r="C9" s="10"/>
      <c r="D9" s="10"/>
      <c r="E9" s="10">
        <v>46</v>
      </c>
      <c r="F9" s="10"/>
      <c r="G9" s="10"/>
      <c r="H9" s="10"/>
      <c r="I9" s="10"/>
      <c r="J9" s="13">
        <v>46</v>
      </c>
      <c r="K9" s="35"/>
    </row>
    <row r="10" spans="1:11" x14ac:dyDescent="0.3">
      <c r="A10" s="149" t="s">
        <v>556</v>
      </c>
      <c r="B10" s="327" t="s">
        <v>543</v>
      </c>
      <c r="C10" s="10"/>
      <c r="D10" s="10"/>
      <c r="E10" s="10"/>
      <c r="F10" s="10"/>
      <c r="G10" s="10"/>
      <c r="H10" s="10"/>
      <c r="I10" s="10">
        <v>50</v>
      </c>
      <c r="J10" s="13">
        <v>50</v>
      </c>
      <c r="K10" s="35"/>
    </row>
    <row r="11" spans="1:11" x14ac:dyDescent="0.3">
      <c r="A11" s="149" t="s">
        <v>550</v>
      </c>
      <c r="B11" s="327" t="s">
        <v>544</v>
      </c>
      <c r="C11" s="10"/>
      <c r="D11" s="10"/>
      <c r="E11" s="10"/>
      <c r="F11" s="10"/>
      <c r="G11" s="10"/>
      <c r="H11" s="10"/>
      <c r="I11" s="10">
        <v>120</v>
      </c>
      <c r="J11" s="13">
        <v>120</v>
      </c>
      <c r="K11" s="35"/>
    </row>
    <row r="12" spans="1:11" x14ac:dyDescent="0.3">
      <c r="A12" s="149" t="s">
        <v>557</v>
      </c>
      <c r="B12" s="327" t="s">
        <v>545</v>
      </c>
      <c r="C12" s="10"/>
      <c r="D12" s="10"/>
      <c r="E12" s="10"/>
      <c r="F12" s="10"/>
      <c r="G12" s="10"/>
      <c r="H12" s="10"/>
      <c r="I12" s="10"/>
      <c r="J12" s="13"/>
      <c r="K12" s="35"/>
    </row>
    <row r="13" spans="1:11" x14ac:dyDescent="0.3">
      <c r="A13" s="149" t="s">
        <v>558</v>
      </c>
      <c r="B13" s="327" t="s">
        <v>546</v>
      </c>
      <c r="C13" s="10"/>
      <c r="D13" s="10"/>
      <c r="E13" s="10"/>
      <c r="F13" s="10"/>
      <c r="G13" s="10"/>
      <c r="H13" s="10"/>
      <c r="I13" s="10"/>
      <c r="J13" s="13"/>
      <c r="K13" s="35"/>
    </row>
    <row r="14" spans="1:11" x14ac:dyDescent="0.3">
      <c r="A14" s="149" t="s">
        <v>559</v>
      </c>
      <c r="B14" s="327" t="s">
        <v>547</v>
      </c>
      <c r="C14" s="10"/>
      <c r="D14" s="10">
        <v>331</v>
      </c>
      <c r="E14" s="10">
        <v>122</v>
      </c>
      <c r="F14" s="10"/>
      <c r="G14" s="10"/>
      <c r="H14" s="10"/>
      <c r="I14" s="10">
        <v>47</v>
      </c>
      <c r="J14" s="13">
        <f>SUM(D14:I14)</f>
        <v>500</v>
      </c>
      <c r="K14" s="35">
        <v>7</v>
      </c>
    </row>
    <row r="15" spans="1:11" x14ac:dyDescent="0.3">
      <c r="A15" s="149" t="s">
        <v>549</v>
      </c>
      <c r="B15" s="327" t="s">
        <v>548</v>
      </c>
      <c r="C15" s="22"/>
      <c r="D15" s="22"/>
      <c r="E15" s="22"/>
      <c r="F15" s="22"/>
      <c r="G15" s="22"/>
      <c r="H15" s="22"/>
      <c r="I15" s="22"/>
      <c r="J15" s="56"/>
      <c r="K15" s="313"/>
    </row>
    <row r="16" spans="1:11" ht="14.4" thickBot="1" x14ac:dyDescent="0.35">
      <c r="A16" s="23" t="s">
        <v>474</v>
      </c>
      <c r="B16" s="314" t="s">
        <v>99</v>
      </c>
      <c r="C16" s="25">
        <f>SUM(C5:C15)</f>
        <v>50</v>
      </c>
      <c r="D16" s="25">
        <f>SUM(D5:D15)</f>
        <v>344</v>
      </c>
      <c r="E16" s="25">
        <f>SUM(E6:E15)</f>
        <v>1173</v>
      </c>
      <c r="F16" s="25"/>
      <c r="G16" s="25"/>
      <c r="H16" s="25"/>
      <c r="I16" s="25">
        <f>SUM(I6:I15)</f>
        <v>942</v>
      </c>
      <c r="J16" s="25">
        <f>SUM(J6:J15)</f>
        <v>2509</v>
      </c>
      <c r="K16" s="19">
        <f>SUM(K6:K15)</f>
        <v>114</v>
      </c>
    </row>
    <row r="18" spans="1:11" ht="30" customHeight="1" x14ac:dyDescent="0.3">
      <c r="A18" s="489" t="s">
        <v>614</v>
      </c>
      <c r="B18" s="489"/>
      <c r="C18" s="489"/>
      <c r="D18" s="489"/>
      <c r="E18" s="489"/>
      <c r="F18" s="489"/>
      <c r="G18" s="489"/>
      <c r="H18" s="489"/>
      <c r="I18" s="489"/>
      <c r="J18" s="489"/>
      <c r="K18" s="489"/>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19"/>
  <sheetViews>
    <sheetView topLeftCell="A92" workbookViewId="0">
      <selection sqref="A1:K1"/>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494" t="s">
        <v>400</v>
      </c>
      <c r="B1" s="495"/>
      <c r="C1" s="495"/>
      <c r="D1" s="495"/>
      <c r="E1" s="495"/>
      <c r="F1" s="495"/>
      <c r="G1" s="495"/>
      <c r="H1" s="495"/>
      <c r="I1" s="495"/>
      <c r="J1" s="495"/>
      <c r="K1" s="482"/>
    </row>
    <row r="2" spans="1:11" s="5" customFormat="1" ht="38.25" customHeight="1" x14ac:dyDescent="0.3">
      <c r="A2" s="14" t="s">
        <v>654</v>
      </c>
      <c r="B2" s="8"/>
      <c r="C2" s="474" t="s">
        <v>0</v>
      </c>
      <c r="D2" s="474"/>
      <c r="E2" s="474" t="s">
        <v>2</v>
      </c>
      <c r="F2" s="474"/>
      <c r="G2" s="474" t="s">
        <v>1</v>
      </c>
      <c r="H2" s="474"/>
      <c r="I2" s="475" t="s">
        <v>3</v>
      </c>
      <c r="J2" s="476"/>
      <c r="K2" s="416" t="s">
        <v>4</v>
      </c>
    </row>
    <row r="3" spans="1:11" s="5" customFormat="1" ht="13.5" customHeight="1" thickBot="1" x14ac:dyDescent="0.35">
      <c r="A3" s="42"/>
      <c r="B3" s="45"/>
      <c r="C3" s="46" t="s">
        <v>7</v>
      </c>
      <c r="D3" s="46" t="s">
        <v>8</v>
      </c>
      <c r="E3" s="46" t="s">
        <v>7</v>
      </c>
      <c r="F3" s="46" t="s">
        <v>8</v>
      </c>
      <c r="G3" s="46" t="s">
        <v>7</v>
      </c>
      <c r="H3" s="46" t="s">
        <v>8</v>
      </c>
      <c r="I3" s="102" t="s">
        <v>7</v>
      </c>
      <c r="J3" s="102" t="s">
        <v>8</v>
      </c>
      <c r="K3" s="40"/>
    </row>
    <row r="4" spans="1:11" s="6" customFormat="1" x14ac:dyDescent="0.3">
      <c r="A4" s="96" t="s">
        <v>652</v>
      </c>
      <c r="B4" s="44"/>
      <c r="C4" s="450"/>
      <c r="D4" s="451"/>
      <c r="E4" s="451"/>
      <c r="F4" s="451"/>
      <c r="G4" s="451"/>
      <c r="H4" s="451"/>
      <c r="I4" s="451"/>
      <c r="J4" s="451"/>
      <c r="K4" s="452"/>
    </row>
    <row r="5" spans="1:11" x14ac:dyDescent="0.3">
      <c r="A5" s="325" t="s">
        <v>537</v>
      </c>
      <c r="B5" s="326" t="s">
        <v>536</v>
      </c>
      <c r="C5" s="456"/>
      <c r="D5" s="457"/>
      <c r="E5" s="457"/>
      <c r="F5" s="457"/>
      <c r="G5" s="457"/>
      <c r="H5" s="457"/>
      <c r="I5" s="457"/>
      <c r="J5" s="457"/>
      <c r="K5" s="458"/>
    </row>
    <row r="6" spans="1:11" ht="12.75" customHeight="1" x14ac:dyDescent="0.3">
      <c r="A6" s="149" t="s">
        <v>551</v>
      </c>
      <c r="B6" s="327" t="s">
        <v>538</v>
      </c>
      <c r="C6" s="10"/>
      <c r="D6" s="10"/>
      <c r="E6" s="10"/>
      <c r="F6" s="10"/>
      <c r="G6" s="10"/>
      <c r="H6" s="10"/>
      <c r="I6" s="100"/>
      <c r="J6" s="101"/>
      <c r="K6" s="18">
        <f>SUM(C6:J6)</f>
        <v>0</v>
      </c>
    </row>
    <row r="7" spans="1:11" ht="12.75" customHeight="1" x14ac:dyDescent="0.3">
      <c r="A7" s="149" t="s">
        <v>552</v>
      </c>
      <c r="B7" s="327" t="s">
        <v>539</v>
      </c>
      <c r="C7" s="10"/>
      <c r="D7" s="10"/>
      <c r="E7" s="10"/>
      <c r="F7" s="10"/>
      <c r="G7" s="10"/>
      <c r="H7" s="10"/>
      <c r="I7" s="100"/>
      <c r="J7" s="101"/>
      <c r="K7" s="18">
        <f t="shared" ref="K7:K19" si="0">SUM(C7:J7)</f>
        <v>0</v>
      </c>
    </row>
    <row r="8" spans="1:11" x14ac:dyDescent="0.3">
      <c r="A8" s="149" t="s">
        <v>553</v>
      </c>
      <c r="B8" s="327" t="s">
        <v>540</v>
      </c>
      <c r="C8" s="10"/>
      <c r="D8" s="10"/>
      <c r="E8" s="10"/>
      <c r="F8" s="10"/>
      <c r="G8" s="10"/>
      <c r="H8" s="10"/>
      <c r="I8" s="100"/>
      <c r="J8" s="101"/>
      <c r="K8" s="18">
        <f t="shared" si="0"/>
        <v>0</v>
      </c>
    </row>
    <row r="9" spans="1:11" x14ac:dyDescent="0.3">
      <c r="A9" s="149" t="s">
        <v>554</v>
      </c>
      <c r="B9" s="327" t="s">
        <v>541</v>
      </c>
      <c r="C9" s="10"/>
      <c r="D9" s="10"/>
      <c r="E9" s="10"/>
      <c r="F9" s="10"/>
      <c r="G9" s="10"/>
      <c r="H9" s="10"/>
      <c r="I9" s="100"/>
      <c r="J9" s="101"/>
      <c r="K9" s="18">
        <f t="shared" si="0"/>
        <v>0</v>
      </c>
    </row>
    <row r="10" spans="1:11" x14ac:dyDescent="0.3">
      <c r="A10" s="149" t="s">
        <v>555</v>
      </c>
      <c r="B10" s="327" t="s">
        <v>542</v>
      </c>
      <c r="C10" s="10"/>
      <c r="D10" s="10"/>
      <c r="E10" s="10"/>
      <c r="F10" s="10"/>
      <c r="G10" s="10"/>
      <c r="H10" s="10"/>
      <c r="I10" s="100"/>
      <c r="J10" s="101"/>
      <c r="K10" s="18">
        <f t="shared" si="0"/>
        <v>0</v>
      </c>
    </row>
    <row r="11" spans="1:11" ht="12.75" customHeight="1" x14ac:dyDescent="0.3">
      <c r="A11" s="149" t="s">
        <v>556</v>
      </c>
      <c r="B11" s="327" t="s">
        <v>543</v>
      </c>
      <c r="C11" s="10"/>
      <c r="D11" s="10"/>
      <c r="E11" s="10"/>
      <c r="F11" s="10"/>
      <c r="G11" s="10"/>
      <c r="H11" s="10"/>
      <c r="I11" s="100"/>
      <c r="J11" s="101"/>
      <c r="K11" s="18">
        <f t="shared" si="0"/>
        <v>0</v>
      </c>
    </row>
    <row r="12" spans="1:11" x14ac:dyDescent="0.3">
      <c r="A12" s="149" t="s">
        <v>550</v>
      </c>
      <c r="B12" s="327" t="s">
        <v>544</v>
      </c>
      <c r="C12" s="10"/>
      <c r="D12" s="10"/>
      <c r="E12" s="10"/>
      <c r="F12" s="10"/>
      <c r="G12" s="10"/>
      <c r="H12" s="10"/>
      <c r="I12" s="100"/>
      <c r="J12" s="101"/>
      <c r="K12" s="18">
        <f t="shared" si="0"/>
        <v>0</v>
      </c>
    </row>
    <row r="13" spans="1:11" x14ac:dyDescent="0.3">
      <c r="A13" s="149" t="s">
        <v>557</v>
      </c>
      <c r="B13" s="327" t="s">
        <v>545</v>
      </c>
      <c r="C13" s="10"/>
      <c r="D13" s="10"/>
      <c r="E13" s="10"/>
      <c r="F13" s="10"/>
      <c r="G13" s="10"/>
      <c r="H13" s="10"/>
      <c r="I13" s="100"/>
      <c r="J13" s="101"/>
      <c r="K13" s="18">
        <f t="shared" si="0"/>
        <v>0</v>
      </c>
    </row>
    <row r="14" spans="1:11" x14ac:dyDescent="0.3">
      <c r="A14" s="149" t="s">
        <v>558</v>
      </c>
      <c r="B14" s="327" t="s">
        <v>546</v>
      </c>
      <c r="C14" s="10"/>
      <c r="D14" s="10"/>
      <c r="E14" s="10"/>
      <c r="F14" s="10"/>
      <c r="G14" s="10"/>
      <c r="H14" s="10"/>
      <c r="I14" s="100"/>
      <c r="J14" s="101"/>
      <c r="K14" s="18">
        <f t="shared" si="0"/>
        <v>0</v>
      </c>
    </row>
    <row r="15" spans="1:11" s="6" customFormat="1" x14ac:dyDescent="0.3">
      <c r="A15" s="149" t="s">
        <v>559</v>
      </c>
      <c r="B15" s="327" t="s">
        <v>547</v>
      </c>
      <c r="C15" s="10">
        <v>793</v>
      </c>
      <c r="D15" s="10">
        <v>218</v>
      </c>
      <c r="E15" s="10">
        <v>566</v>
      </c>
      <c r="F15" s="10"/>
      <c r="G15" s="10">
        <v>51</v>
      </c>
      <c r="H15" s="10">
        <v>126</v>
      </c>
      <c r="I15" s="100">
        <v>14</v>
      </c>
      <c r="J15" s="101">
        <v>99</v>
      </c>
      <c r="K15" s="18">
        <f t="shared" si="0"/>
        <v>1867</v>
      </c>
    </row>
    <row r="16" spans="1:11" s="6" customFormat="1" x14ac:dyDescent="0.3">
      <c r="A16" s="149" t="s">
        <v>549</v>
      </c>
      <c r="B16" s="327" t="s">
        <v>548</v>
      </c>
      <c r="C16" s="10">
        <v>38</v>
      </c>
      <c r="D16" s="10"/>
      <c r="E16" s="10"/>
      <c r="F16" s="10"/>
      <c r="G16" s="10">
        <v>29</v>
      </c>
      <c r="H16" s="10"/>
      <c r="I16" s="100"/>
      <c r="J16" s="101"/>
      <c r="K16" s="18">
        <f t="shared" si="0"/>
        <v>67</v>
      </c>
    </row>
    <row r="17" spans="1:11" s="6" customFormat="1" x14ac:dyDescent="0.3">
      <c r="A17" s="328" t="s">
        <v>680</v>
      </c>
      <c r="B17" s="329" t="s">
        <v>99</v>
      </c>
      <c r="C17" s="13">
        <f>SUM(C6:C16)</f>
        <v>831</v>
      </c>
      <c r="D17" s="13">
        <f t="shared" ref="D17:J17" si="1">SUM(D6:D16)</f>
        <v>218</v>
      </c>
      <c r="E17" s="13">
        <f t="shared" si="1"/>
        <v>566</v>
      </c>
      <c r="F17" s="13">
        <f t="shared" si="1"/>
        <v>0</v>
      </c>
      <c r="G17" s="13">
        <f t="shared" si="1"/>
        <v>80</v>
      </c>
      <c r="H17" s="13">
        <f t="shared" si="1"/>
        <v>126</v>
      </c>
      <c r="I17" s="13">
        <f t="shared" si="1"/>
        <v>14</v>
      </c>
      <c r="J17" s="13">
        <f t="shared" si="1"/>
        <v>99</v>
      </c>
      <c r="K17" s="18">
        <f>SUM(K6:K16)</f>
        <v>1934</v>
      </c>
    </row>
    <row r="18" spans="1:11" s="6" customFormat="1" x14ac:dyDescent="0.3">
      <c r="A18" s="335" t="s">
        <v>668</v>
      </c>
      <c r="B18" s="336" t="s">
        <v>99</v>
      </c>
      <c r="C18" s="89">
        <v>566</v>
      </c>
      <c r="D18" s="89">
        <v>164</v>
      </c>
      <c r="E18" s="89">
        <v>404</v>
      </c>
      <c r="F18" s="89"/>
      <c r="G18" s="89">
        <v>68</v>
      </c>
      <c r="H18" s="89">
        <v>115</v>
      </c>
      <c r="I18" s="89">
        <v>11</v>
      </c>
      <c r="J18" s="89">
        <v>57</v>
      </c>
      <c r="K18" s="20">
        <f t="shared" si="0"/>
        <v>1385</v>
      </c>
    </row>
    <row r="19" spans="1:11" s="6" customFormat="1" x14ac:dyDescent="0.3">
      <c r="A19" s="335" t="s">
        <v>669</v>
      </c>
      <c r="B19" s="336" t="s">
        <v>99</v>
      </c>
      <c r="C19" s="89">
        <v>209</v>
      </c>
      <c r="D19" s="89">
        <v>16</v>
      </c>
      <c r="E19" s="89">
        <v>149</v>
      </c>
      <c r="F19" s="89"/>
      <c r="G19" s="89">
        <v>6</v>
      </c>
      <c r="H19" s="89">
        <v>16</v>
      </c>
      <c r="I19" s="89">
        <v>1</v>
      </c>
      <c r="J19" s="89">
        <v>18</v>
      </c>
      <c r="K19" s="20">
        <f t="shared" si="0"/>
        <v>415</v>
      </c>
    </row>
    <row r="20" spans="1:11" s="2" customFormat="1" x14ac:dyDescent="0.3">
      <c r="A20" s="151" t="s">
        <v>650</v>
      </c>
      <c r="B20" s="330"/>
      <c r="C20" s="453"/>
      <c r="D20" s="454"/>
      <c r="E20" s="454"/>
      <c r="F20" s="454"/>
      <c r="G20" s="454"/>
      <c r="H20" s="454"/>
      <c r="I20" s="454"/>
      <c r="J20" s="454"/>
      <c r="K20" s="455"/>
    </row>
    <row r="21" spans="1:11" x14ac:dyDescent="0.3">
      <c r="A21" s="325" t="s">
        <v>537</v>
      </c>
      <c r="B21" s="326" t="s">
        <v>536</v>
      </c>
      <c r="C21" s="456"/>
      <c r="D21" s="457"/>
      <c r="E21" s="457"/>
      <c r="F21" s="457"/>
      <c r="G21" s="457"/>
      <c r="H21" s="457"/>
      <c r="I21" s="457"/>
      <c r="J21" s="457"/>
      <c r="K21" s="458"/>
    </row>
    <row r="22" spans="1:11" x14ac:dyDescent="0.3">
      <c r="A22" s="149" t="s">
        <v>551</v>
      </c>
      <c r="B22" s="327" t="s">
        <v>538</v>
      </c>
      <c r="C22" s="10"/>
      <c r="D22" s="10"/>
      <c r="E22" s="10"/>
      <c r="F22" s="10"/>
      <c r="G22" s="10"/>
      <c r="H22" s="10"/>
      <c r="I22" s="100"/>
      <c r="J22" s="101"/>
      <c r="K22" s="18">
        <f>SUM(C22:J22)</f>
        <v>0</v>
      </c>
    </row>
    <row r="23" spans="1:11" x14ac:dyDescent="0.3">
      <c r="A23" s="149" t="s">
        <v>552</v>
      </c>
      <c r="B23" s="327" t="s">
        <v>539</v>
      </c>
      <c r="C23" s="10"/>
      <c r="D23" s="10"/>
      <c r="E23" s="10"/>
      <c r="F23" s="10"/>
      <c r="G23" s="10"/>
      <c r="H23" s="10"/>
      <c r="I23" s="100"/>
      <c r="J23" s="101"/>
      <c r="K23" s="18">
        <f t="shared" ref="K23:K32" si="2">SUM(C23:J23)</f>
        <v>0</v>
      </c>
    </row>
    <row r="24" spans="1:11" x14ac:dyDescent="0.3">
      <c r="A24" s="149" t="s">
        <v>553</v>
      </c>
      <c r="B24" s="327" t="s">
        <v>540</v>
      </c>
      <c r="C24" s="10"/>
      <c r="D24" s="10"/>
      <c r="E24" s="10"/>
      <c r="F24" s="10"/>
      <c r="G24" s="10"/>
      <c r="H24" s="10"/>
      <c r="I24" s="100"/>
      <c r="J24" s="101"/>
      <c r="K24" s="18">
        <f t="shared" si="2"/>
        <v>0</v>
      </c>
    </row>
    <row r="25" spans="1:11" x14ac:dyDescent="0.3">
      <c r="A25" s="149" t="s">
        <v>554</v>
      </c>
      <c r="B25" s="327" t="s">
        <v>541</v>
      </c>
      <c r="C25" s="10"/>
      <c r="D25" s="10"/>
      <c r="E25" s="10"/>
      <c r="F25" s="10"/>
      <c r="G25" s="10"/>
      <c r="H25" s="10"/>
      <c r="I25" s="100"/>
      <c r="J25" s="101"/>
      <c r="K25" s="18">
        <f t="shared" si="2"/>
        <v>0</v>
      </c>
    </row>
    <row r="26" spans="1:11" x14ac:dyDescent="0.3">
      <c r="A26" s="149" t="s">
        <v>555</v>
      </c>
      <c r="B26" s="327" t="s">
        <v>542</v>
      </c>
      <c r="C26" s="10"/>
      <c r="D26" s="10"/>
      <c r="E26" s="10"/>
      <c r="F26" s="10"/>
      <c r="G26" s="10"/>
      <c r="H26" s="10"/>
      <c r="I26" s="100"/>
      <c r="J26" s="101"/>
      <c r="K26" s="18">
        <f t="shared" si="2"/>
        <v>0</v>
      </c>
    </row>
    <row r="27" spans="1:11" x14ac:dyDescent="0.3">
      <c r="A27" s="149" t="s">
        <v>556</v>
      </c>
      <c r="B27" s="327" t="s">
        <v>543</v>
      </c>
      <c r="C27" s="10"/>
      <c r="D27" s="10"/>
      <c r="E27" s="10"/>
      <c r="F27" s="10"/>
      <c r="G27" s="10"/>
      <c r="H27" s="10"/>
      <c r="I27" s="100"/>
      <c r="J27" s="101"/>
      <c r="K27" s="18">
        <f t="shared" si="2"/>
        <v>0</v>
      </c>
    </row>
    <row r="28" spans="1:11" x14ac:dyDescent="0.3">
      <c r="A28" s="149" t="s">
        <v>550</v>
      </c>
      <c r="B28" s="327" t="s">
        <v>544</v>
      </c>
      <c r="C28" s="10"/>
      <c r="D28" s="10"/>
      <c r="E28" s="10"/>
      <c r="F28" s="10"/>
      <c r="G28" s="10"/>
      <c r="H28" s="10"/>
      <c r="I28" s="100"/>
      <c r="J28" s="101"/>
      <c r="K28" s="18">
        <f t="shared" si="2"/>
        <v>0</v>
      </c>
    </row>
    <row r="29" spans="1:11" x14ac:dyDescent="0.3">
      <c r="A29" s="149" t="s">
        <v>557</v>
      </c>
      <c r="B29" s="327" t="s">
        <v>545</v>
      </c>
      <c r="C29" s="10"/>
      <c r="D29" s="10"/>
      <c r="E29" s="10"/>
      <c r="F29" s="10"/>
      <c r="G29" s="10"/>
      <c r="H29" s="10"/>
      <c r="I29" s="100"/>
      <c r="J29" s="101"/>
      <c r="K29" s="18">
        <f t="shared" si="2"/>
        <v>0</v>
      </c>
    </row>
    <row r="30" spans="1:11" x14ac:dyDescent="0.3">
      <c r="A30" s="149" t="s">
        <v>558</v>
      </c>
      <c r="B30" s="327" t="s">
        <v>546</v>
      </c>
      <c r="C30" s="10"/>
      <c r="D30" s="10"/>
      <c r="E30" s="10"/>
      <c r="F30" s="10"/>
      <c r="G30" s="10"/>
      <c r="H30" s="10"/>
      <c r="I30" s="100"/>
      <c r="J30" s="101"/>
      <c r="K30" s="18">
        <f t="shared" si="2"/>
        <v>0</v>
      </c>
    </row>
    <row r="31" spans="1:11" x14ac:dyDescent="0.3">
      <c r="A31" s="149" t="s">
        <v>559</v>
      </c>
      <c r="B31" s="327" t="s">
        <v>547</v>
      </c>
      <c r="C31" s="10">
        <v>248</v>
      </c>
      <c r="D31" s="10">
        <v>195</v>
      </c>
      <c r="E31" s="10"/>
      <c r="F31" s="10"/>
      <c r="G31" s="10">
        <v>70</v>
      </c>
      <c r="H31" s="10">
        <v>203</v>
      </c>
      <c r="I31" s="100">
        <v>16</v>
      </c>
      <c r="J31" s="101">
        <v>7</v>
      </c>
      <c r="K31" s="18">
        <f t="shared" si="2"/>
        <v>739</v>
      </c>
    </row>
    <row r="32" spans="1:11" x14ac:dyDescent="0.3">
      <c r="A32" s="149" t="s">
        <v>549</v>
      </c>
      <c r="B32" s="327" t="s">
        <v>548</v>
      </c>
      <c r="C32" s="10"/>
      <c r="D32" s="10"/>
      <c r="E32" s="10"/>
      <c r="F32" s="10"/>
      <c r="G32" s="10"/>
      <c r="H32" s="10"/>
      <c r="I32" s="100"/>
      <c r="J32" s="101"/>
      <c r="K32" s="18">
        <f t="shared" si="2"/>
        <v>0</v>
      </c>
    </row>
    <row r="33" spans="1:11" x14ac:dyDescent="0.3">
      <c r="A33" s="328" t="s">
        <v>681</v>
      </c>
      <c r="B33" s="329" t="s">
        <v>99</v>
      </c>
      <c r="C33" s="13">
        <f>SUM(C22:C32)</f>
        <v>248</v>
      </c>
      <c r="D33" s="13">
        <f t="shared" ref="D33:J33" si="3">SUM(D22:D32)</f>
        <v>195</v>
      </c>
      <c r="E33" s="13">
        <f t="shared" si="3"/>
        <v>0</v>
      </c>
      <c r="F33" s="13">
        <f t="shared" si="3"/>
        <v>0</v>
      </c>
      <c r="G33" s="13">
        <f t="shared" si="3"/>
        <v>70</v>
      </c>
      <c r="H33" s="13">
        <f t="shared" si="3"/>
        <v>203</v>
      </c>
      <c r="I33" s="13">
        <f t="shared" si="3"/>
        <v>16</v>
      </c>
      <c r="J33" s="13">
        <f t="shared" si="3"/>
        <v>7</v>
      </c>
      <c r="K33" s="18">
        <f>SUM(K22:K32)</f>
        <v>739</v>
      </c>
    </row>
    <row r="34" spans="1:11" x14ac:dyDescent="0.3">
      <c r="A34" s="335" t="s">
        <v>670</v>
      </c>
      <c r="B34" s="336" t="s">
        <v>99</v>
      </c>
      <c r="C34" s="89">
        <v>224</v>
      </c>
      <c r="D34" s="89">
        <v>169</v>
      </c>
      <c r="E34" s="89"/>
      <c r="F34" s="89"/>
      <c r="G34" s="89">
        <v>63</v>
      </c>
      <c r="H34" s="89">
        <v>193</v>
      </c>
      <c r="I34" s="89">
        <v>11</v>
      </c>
      <c r="J34" s="89">
        <v>6</v>
      </c>
      <c r="K34" s="20">
        <f t="shared" ref="K34:K35" si="4">SUM(C34:J34)</f>
        <v>666</v>
      </c>
    </row>
    <row r="35" spans="1:11" x14ac:dyDescent="0.3">
      <c r="A35" s="335" t="s">
        <v>671</v>
      </c>
      <c r="B35" s="336" t="s">
        <v>99</v>
      </c>
      <c r="C35" s="89">
        <v>3</v>
      </c>
      <c r="D35" s="89">
        <v>1</v>
      </c>
      <c r="E35" s="89"/>
      <c r="F35" s="89"/>
      <c r="G35" s="89"/>
      <c r="H35" s="89">
        <v>3</v>
      </c>
      <c r="I35" s="89">
        <v>4</v>
      </c>
      <c r="J35" s="89"/>
      <c r="K35" s="20">
        <f t="shared" si="4"/>
        <v>11</v>
      </c>
    </row>
    <row r="36" spans="1:11" x14ac:dyDescent="0.3">
      <c r="A36" s="151" t="s">
        <v>648</v>
      </c>
      <c r="B36" s="330"/>
      <c r="C36" s="453"/>
      <c r="D36" s="454"/>
      <c r="E36" s="454"/>
      <c r="F36" s="454"/>
      <c r="G36" s="454"/>
      <c r="H36" s="454"/>
      <c r="I36" s="454"/>
      <c r="J36" s="454"/>
      <c r="K36" s="455"/>
    </row>
    <row r="37" spans="1:11" x14ac:dyDescent="0.3">
      <c r="A37" s="325" t="s">
        <v>537</v>
      </c>
      <c r="B37" s="326" t="s">
        <v>536</v>
      </c>
      <c r="C37" s="456"/>
      <c r="D37" s="457"/>
      <c r="E37" s="457"/>
      <c r="F37" s="457"/>
      <c r="G37" s="457"/>
      <c r="H37" s="457"/>
      <c r="I37" s="457"/>
      <c r="J37" s="457"/>
      <c r="K37" s="458"/>
    </row>
    <row r="38" spans="1:11" x14ac:dyDescent="0.3">
      <c r="A38" s="149" t="s">
        <v>551</v>
      </c>
      <c r="B38" s="327" t="s">
        <v>538</v>
      </c>
      <c r="C38" s="10"/>
      <c r="D38" s="10"/>
      <c r="E38" s="10"/>
      <c r="F38" s="10"/>
      <c r="G38" s="10"/>
      <c r="H38" s="10"/>
      <c r="I38" s="100"/>
      <c r="J38" s="101"/>
      <c r="K38" s="18">
        <f>SUM(C38:J38)</f>
        <v>0</v>
      </c>
    </row>
    <row r="39" spans="1:11" x14ac:dyDescent="0.3">
      <c r="A39" s="149" t="s">
        <v>552</v>
      </c>
      <c r="B39" s="327" t="s">
        <v>539</v>
      </c>
      <c r="C39" s="10"/>
      <c r="D39" s="10"/>
      <c r="E39" s="10"/>
      <c r="F39" s="10"/>
      <c r="G39" s="10">
        <v>81</v>
      </c>
      <c r="H39" s="10"/>
      <c r="I39" s="100">
        <v>1</v>
      </c>
      <c r="J39" s="101">
        <v>2</v>
      </c>
      <c r="K39" s="18">
        <f t="shared" ref="K39:K48" si="5">SUM(C39:J39)</f>
        <v>84</v>
      </c>
    </row>
    <row r="40" spans="1:11" x14ac:dyDescent="0.3">
      <c r="A40" s="149" t="s">
        <v>553</v>
      </c>
      <c r="B40" s="327" t="s">
        <v>540</v>
      </c>
      <c r="C40" s="10">
        <v>710</v>
      </c>
      <c r="D40" s="10">
        <v>209</v>
      </c>
      <c r="E40" s="10"/>
      <c r="F40" s="10"/>
      <c r="G40" s="10">
        <v>192</v>
      </c>
      <c r="H40" s="10">
        <v>7</v>
      </c>
      <c r="I40" s="100">
        <v>61</v>
      </c>
      <c r="J40" s="101">
        <v>16</v>
      </c>
      <c r="K40" s="18">
        <f t="shared" si="5"/>
        <v>1195</v>
      </c>
    </row>
    <row r="41" spans="1:11" x14ac:dyDescent="0.3">
      <c r="A41" s="149" t="s">
        <v>554</v>
      </c>
      <c r="B41" s="327" t="s">
        <v>541</v>
      </c>
      <c r="C41" s="10">
        <v>369</v>
      </c>
      <c r="D41" s="10"/>
      <c r="E41" s="10"/>
      <c r="F41" s="10"/>
      <c r="G41" s="10"/>
      <c r="H41" s="10"/>
      <c r="I41" s="100"/>
      <c r="J41" s="101"/>
      <c r="K41" s="18">
        <f t="shared" si="5"/>
        <v>369</v>
      </c>
    </row>
    <row r="42" spans="1:11" x14ac:dyDescent="0.3">
      <c r="A42" s="149" t="s">
        <v>555</v>
      </c>
      <c r="B42" s="327" t="s">
        <v>542</v>
      </c>
      <c r="C42" s="10"/>
      <c r="D42" s="10"/>
      <c r="E42" s="10"/>
      <c r="F42" s="10"/>
      <c r="G42" s="10"/>
      <c r="H42" s="10"/>
      <c r="I42" s="100"/>
      <c r="J42" s="101"/>
      <c r="K42" s="18">
        <f t="shared" si="5"/>
        <v>0</v>
      </c>
    </row>
    <row r="43" spans="1:11" x14ac:dyDescent="0.3">
      <c r="A43" s="149" t="s">
        <v>556</v>
      </c>
      <c r="B43" s="327" t="s">
        <v>543</v>
      </c>
      <c r="C43" s="10"/>
      <c r="D43" s="10"/>
      <c r="E43" s="10"/>
      <c r="F43" s="10"/>
      <c r="G43" s="10"/>
      <c r="H43" s="10"/>
      <c r="I43" s="100"/>
      <c r="J43" s="101"/>
      <c r="K43" s="18">
        <f t="shared" si="5"/>
        <v>0</v>
      </c>
    </row>
    <row r="44" spans="1:11" x14ac:dyDescent="0.3">
      <c r="A44" s="149" t="s">
        <v>550</v>
      </c>
      <c r="B44" s="327" t="s">
        <v>544</v>
      </c>
      <c r="C44" s="10"/>
      <c r="D44" s="10"/>
      <c r="E44" s="10"/>
      <c r="F44" s="10"/>
      <c r="G44" s="10"/>
      <c r="H44" s="10"/>
      <c r="I44" s="100"/>
      <c r="J44" s="101"/>
      <c r="K44" s="18">
        <f t="shared" si="5"/>
        <v>0</v>
      </c>
    </row>
    <row r="45" spans="1:11" x14ac:dyDescent="0.3">
      <c r="A45" s="149" t="s">
        <v>557</v>
      </c>
      <c r="B45" s="327" t="s">
        <v>545</v>
      </c>
      <c r="C45" s="10"/>
      <c r="D45" s="10"/>
      <c r="E45" s="10"/>
      <c r="F45" s="10"/>
      <c r="G45" s="10"/>
      <c r="H45" s="10"/>
      <c r="I45" s="100"/>
      <c r="J45" s="101"/>
      <c r="K45" s="18">
        <f t="shared" si="5"/>
        <v>0</v>
      </c>
    </row>
    <row r="46" spans="1:11" x14ac:dyDescent="0.3">
      <c r="A46" s="149" t="s">
        <v>558</v>
      </c>
      <c r="B46" s="327" t="s">
        <v>546</v>
      </c>
      <c r="C46" s="10"/>
      <c r="D46" s="10"/>
      <c r="E46" s="10"/>
      <c r="F46" s="10"/>
      <c r="G46" s="10"/>
      <c r="H46" s="10"/>
      <c r="I46" s="100"/>
      <c r="J46" s="101"/>
      <c r="K46" s="18">
        <f t="shared" si="5"/>
        <v>0</v>
      </c>
    </row>
    <row r="47" spans="1:11" x14ac:dyDescent="0.3">
      <c r="A47" s="149" t="s">
        <v>559</v>
      </c>
      <c r="B47" s="327" t="s">
        <v>547</v>
      </c>
      <c r="C47" s="10"/>
      <c r="D47" s="10"/>
      <c r="E47" s="10"/>
      <c r="F47" s="10"/>
      <c r="G47" s="10"/>
      <c r="H47" s="10"/>
      <c r="I47" s="100"/>
      <c r="J47" s="101"/>
      <c r="K47" s="18">
        <f t="shared" si="5"/>
        <v>0</v>
      </c>
    </row>
    <row r="48" spans="1:11" x14ac:dyDescent="0.3">
      <c r="A48" s="149" t="s">
        <v>549</v>
      </c>
      <c r="B48" s="327" t="s">
        <v>548</v>
      </c>
      <c r="C48" s="10"/>
      <c r="D48" s="10"/>
      <c r="E48" s="10"/>
      <c r="F48" s="10"/>
      <c r="G48" s="10"/>
      <c r="H48" s="10"/>
      <c r="I48" s="100"/>
      <c r="J48" s="101"/>
      <c r="K48" s="18">
        <f t="shared" si="5"/>
        <v>0</v>
      </c>
    </row>
    <row r="49" spans="1:11" x14ac:dyDescent="0.3">
      <c r="A49" s="328" t="s">
        <v>682</v>
      </c>
      <c r="B49" s="329" t="s">
        <v>99</v>
      </c>
      <c r="C49" s="13">
        <f>SUM(C38:C48)</f>
        <v>1079</v>
      </c>
      <c r="D49" s="13">
        <f t="shared" ref="D49:J49" si="6">SUM(D38:D48)</f>
        <v>209</v>
      </c>
      <c r="E49" s="13">
        <f t="shared" si="6"/>
        <v>0</v>
      </c>
      <c r="F49" s="13">
        <f t="shared" si="6"/>
        <v>0</v>
      </c>
      <c r="G49" s="13">
        <f t="shared" si="6"/>
        <v>273</v>
      </c>
      <c r="H49" s="13">
        <f t="shared" si="6"/>
        <v>7</v>
      </c>
      <c r="I49" s="13">
        <f t="shared" si="6"/>
        <v>62</v>
      </c>
      <c r="J49" s="13">
        <f t="shared" si="6"/>
        <v>18</v>
      </c>
      <c r="K49" s="18">
        <f>SUM(K38:K48)</f>
        <v>1648</v>
      </c>
    </row>
    <row r="50" spans="1:11" x14ac:dyDescent="0.3">
      <c r="A50" s="335" t="s">
        <v>672</v>
      </c>
      <c r="B50" s="336" t="s">
        <v>99</v>
      </c>
      <c r="C50" s="89">
        <v>786</v>
      </c>
      <c r="D50" s="89">
        <v>151</v>
      </c>
      <c r="E50" s="89"/>
      <c r="F50" s="89"/>
      <c r="G50" s="89">
        <v>212</v>
      </c>
      <c r="H50" s="89">
        <v>7</v>
      </c>
      <c r="I50" s="89">
        <v>34</v>
      </c>
      <c r="J50" s="89">
        <v>10</v>
      </c>
      <c r="K50" s="20">
        <f t="shared" ref="K50:K51" si="7">SUM(C50:J50)</f>
        <v>1200</v>
      </c>
    </row>
    <row r="51" spans="1:11" x14ac:dyDescent="0.3">
      <c r="A51" s="335" t="s">
        <v>673</v>
      </c>
      <c r="B51" s="336" t="s">
        <v>99</v>
      </c>
      <c r="C51" s="89">
        <v>109</v>
      </c>
      <c r="D51" s="89">
        <v>8</v>
      </c>
      <c r="E51" s="89"/>
      <c r="F51" s="89"/>
      <c r="G51" s="89">
        <v>26</v>
      </c>
      <c r="H51" s="89"/>
      <c r="I51" s="89">
        <v>13</v>
      </c>
      <c r="J51" s="89">
        <v>6</v>
      </c>
      <c r="K51" s="20">
        <f t="shared" si="7"/>
        <v>162</v>
      </c>
    </row>
    <row r="52" spans="1:11" x14ac:dyDescent="0.3">
      <c r="A52" s="151" t="s">
        <v>647</v>
      </c>
      <c r="B52" s="330"/>
      <c r="C52" s="453"/>
      <c r="D52" s="454"/>
      <c r="E52" s="454"/>
      <c r="F52" s="454"/>
      <c r="G52" s="454"/>
      <c r="H52" s="454"/>
      <c r="I52" s="454"/>
      <c r="J52" s="454"/>
      <c r="K52" s="455"/>
    </row>
    <row r="53" spans="1:11" x14ac:dyDescent="0.3">
      <c r="A53" s="325" t="s">
        <v>537</v>
      </c>
      <c r="B53" s="326" t="s">
        <v>536</v>
      </c>
      <c r="C53" s="456"/>
      <c r="D53" s="457"/>
      <c r="E53" s="457"/>
      <c r="F53" s="457"/>
      <c r="G53" s="457"/>
      <c r="H53" s="457"/>
      <c r="I53" s="457"/>
      <c r="J53" s="457"/>
      <c r="K53" s="458"/>
    </row>
    <row r="54" spans="1:11" x14ac:dyDescent="0.3">
      <c r="A54" s="149" t="s">
        <v>551</v>
      </c>
      <c r="B54" s="327" t="s">
        <v>538</v>
      </c>
      <c r="C54" s="10"/>
      <c r="D54" s="10"/>
      <c r="E54" s="10"/>
      <c r="F54" s="10"/>
      <c r="G54" s="10"/>
      <c r="H54" s="10"/>
      <c r="I54" s="100"/>
      <c r="J54" s="101"/>
      <c r="K54" s="18">
        <f>SUM(C54:J54)</f>
        <v>0</v>
      </c>
    </row>
    <row r="55" spans="1:11" x14ac:dyDescent="0.3">
      <c r="A55" s="149" t="s">
        <v>552</v>
      </c>
      <c r="B55" s="327" t="s">
        <v>539</v>
      </c>
      <c r="C55" s="10"/>
      <c r="D55" s="10"/>
      <c r="E55" s="10"/>
      <c r="F55" s="10"/>
      <c r="G55" s="10">
        <v>92</v>
      </c>
      <c r="H55" s="10"/>
      <c r="I55" s="100"/>
      <c r="J55" s="101"/>
      <c r="K55" s="18">
        <f t="shared" ref="K55:K64" si="8">SUM(C55:J55)</f>
        <v>92</v>
      </c>
    </row>
    <row r="56" spans="1:11" x14ac:dyDescent="0.3">
      <c r="A56" s="149" t="s">
        <v>553</v>
      </c>
      <c r="B56" s="327" t="s">
        <v>540</v>
      </c>
      <c r="C56" s="10"/>
      <c r="D56" s="10"/>
      <c r="E56" s="10"/>
      <c r="F56" s="10"/>
      <c r="G56" s="10"/>
      <c r="H56" s="10"/>
      <c r="I56" s="100"/>
      <c r="J56" s="101"/>
      <c r="K56" s="18">
        <f t="shared" si="8"/>
        <v>0</v>
      </c>
    </row>
    <row r="57" spans="1:11" x14ac:dyDescent="0.3">
      <c r="A57" s="149" t="s">
        <v>554</v>
      </c>
      <c r="B57" s="327" t="s">
        <v>541</v>
      </c>
      <c r="C57" s="10">
        <v>65</v>
      </c>
      <c r="D57" s="10">
        <v>9</v>
      </c>
      <c r="E57" s="10"/>
      <c r="F57" s="10"/>
      <c r="G57" s="10">
        <v>29</v>
      </c>
      <c r="H57" s="10">
        <v>1</v>
      </c>
      <c r="I57" s="100"/>
      <c r="J57" s="101"/>
      <c r="K57" s="18">
        <f t="shared" si="8"/>
        <v>104</v>
      </c>
    </row>
    <row r="58" spans="1:11" x14ac:dyDescent="0.3">
      <c r="A58" s="149" t="s">
        <v>555</v>
      </c>
      <c r="B58" s="327" t="s">
        <v>542</v>
      </c>
      <c r="C58" s="10"/>
      <c r="D58" s="10"/>
      <c r="E58" s="10"/>
      <c r="F58" s="10"/>
      <c r="G58" s="10"/>
      <c r="H58" s="10"/>
      <c r="I58" s="100"/>
      <c r="J58" s="101"/>
      <c r="K58" s="18">
        <f t="shared" si="8"/>
        <v>0</v>
      </c>
    </row>
    <row r="59" spans="1:11" x14ac:dyDescent="0.3">
      <c r="A59" s="149" t="s">
        <v>556</v>
      </c>
      <c r="B59" s="327" t="s">
        <v>543</v>
      </c>
      <c r="C59" s="10">
        <v>576</v>
      </c>
      <c r="D59" s="10">
        <v>33</v>
      </c>
      <c r="E59" s="10"/>
      <c r="F59" s="10"/>
      <c r="G59" s="10">
        <v>120</v>
      </c>
      <c r="H59" s="10"/>
      <c r="I59" s="100">
        <v>106</v>
      </c>
      <c r="J59" s="101">
        <v>6</v>
      </c>
      <c r="K59" s="18">
        <f t="shared" si="8"/>
        <v>841</v>
      </c>
    </row>
    <row r="60" spans="1:11" x14ac:dyDescent="0.3">
      <c r="A60" s="149" t="s">
        <v>550</v>
      </c>
      <c r="B60" s="327" t="s">
        <v>544</v>
      </c>
      <c r="C60" s="10">
        <v>216</v>
      </c>
      <c r="D60" s="10">
        <v>73</v>
      </c>
      <c r="E60" s="10"/>
      <c r="F60" s="10"/>
      <c r="G60" s="10">
        <v>19</v>
      </c>
      <c r="H60" s="10">
        <v>12</v>
      </c>
      <c r="I60" s="100">
        <v>14</v>
      </c>
      <c r="J60" s="101"/>
      <c r="K60" s="18">
        <f t="shared" si="8"/>
        <v>334</v>
      </c>
    </row>
    <row r="61" spans="1:11" x14ac:dyDescent="0.3">
      <c r="A61" s="149" t="s">
        <v>557</v>
      </c>
      <c r="B61" s="327" t="s">
        <v>545</v>
      </c>
      <c r="C61" s="10"/>
      <c r="D61" s="10"/>
      <c r="E61" s="10"/>
      <c r="F61" s="10"/>
      <c r="G61" s="10"/>
      <c r="H61" s="10"/>
      <c r="I61" s="100"/>
      <c r="J61" s="101"/>
      <c r="K61" s="18">
        <f t="shared" si="8"/>
        <v>0</v>
      </c>
    </row>
    <row r="62" spans="1:11" x14ac:dyDescent="0.3">
      <c r="A62" s="149" t="s">
        <v>558</v>
      </c>
      <c r="B62" s="327" t="s">
        <v>546</v>
      </c>
      <c r="C62" s="10"/>
      <c r="D62" s="10"/>
      <c r="E62" s="10"/>
      <c r="F62" s="10"/>
      <c r="G62" s="10"/>
      <c r="H62" s="10"/>
      <c r="I62" s="100"/>
      <c r="J62" s="101"/>
      <c r="K62" s="18">
        <f t="shared" si="8"/>
        <v>0</v>
      </c>
    </row>
    <row r="63" spans="1:11" x14ac:dyDescent="0.3">
      <c r="A63" s="149" t="s">
        <v>559</v>
      </c>
      <c r="B63" s="327" t="s">
        <v>547</v>
      </c>
      <c r="C63" s="10"/>
      <c r="D63" s="10"/>
      <c r="E63" s="10"/>
      <c r="F63" s="10"/>
      <c r="G63" s="10"/>
      <c r="H63" s="10"/>
      <c r="I63" s="100"/>
      <c r="J63" s="101"/>
      <c r="K63" s="18">
        <f t="shared" si="8"/>
        <v>0</v>
      </c>
    </row>
    <row r="64" spans="1:11" x14ac:dyDescent="0.3">
      <c r="A64" s="149" t="s">
        <v>549</v>
      </c>
      <c r="B64" s="327" t="s">
        <v>548</v>
      </c>
      <c r="C64" s="10"/>
      <c r="D64" s="10"/>
      <c r="E64" s="10"/>
      <c r="F64" s="10"/>
      <c r="G64" s="10"/>
      <c r="H64" s="10"/>
      <c r="I64" s="100"/>
      <c r="J64" s="101"/>
      <c r="K64" s="18">
        <f t="shared" si="8"/>
        <v>0</v>
      </c>
    </row>
    <row r="65" spans="1:11" x14ac:dyDescent="0.3">
      <c r="A65" s="328" t="s">
        <v>683</v>
      </c>
      <c r="B65" s="329" t="s">
        <v>99</v>
      </c>
      <c r="C65" s="13">
        <f>SUM(C54:C64)</f>
        <v>857</v>
      </c>
      <c r="D65" s="13">
        <f t="shared" ref="D65:J65" si="9">SUM(D54:D64)</f>
        <v>115</v>
      </c>
      <c r="E65" s="13">
        <f t="shared" si="9"/>
        <v>0</v>
      </c>
      <c r="F65" s="13">
        <f t="shared" si="9"/>
        <v>0</v>
      </c>
      <c r="G65" s="13">
        <f t="shared" si="9"/>
        <v>260</v>
      </c>
      <c r="H65" s="13">
        <f t="shared" si="9"/>
        <v>13</v>
      </c>
      <c r="I65" s="13">
        <f t="shared" si="9"/>
        <v>120</v>
      </c>
      <c r="J65" s="13">
        <f t="shared" si="9"/>
        <v>6</v>
      </c>
      <c r="K65" s="18">
        <f>SUM(K54:K64)</f>
        <v>1371</v>
      </c>
    </row>
    <row r="66" spans="1:11" x14ac:dyDescent="0.3">
      <c r="A66" s="335" t="s">
        <v>674</v>
      </c>
      <c r="B66" s="336" t="s">
        <v>99</v>
      </c>
      <c r="C66" s="89">
        <v>414</v>
      </c>
      <c r="D66" s="89">
        <v>32</v>
      </c>
      <c r="E66" s="89"/>
      <c r="F66" s="89"/>
      <c r="G66" s="89">
        <v>162</v>
      </c>
      <c r="H66" s="89">
        <v>1</v>
      </c>
      <c r="I66" s="89">
        <v>66</v>
      </c>
      <c r="J66" s="89">
        <v>3</v>
      </c>
      <c r="K66" s="20">
        <f t="shared" ref="K66:K67" si="10">SUM(C66:J66)</f>
        <v>678</v>
      </c>
    </row>
    <row r="67" spans="1:11" x14ac:dyDescent="0.3">
      <c r="A67" s="335" t="s">
        <v>675</v>
      </c>
      <c r="B67" s="336" t="s">
        <v>99</v>
      </c>
      <c r="C67" s="89">
        <v>71</v>
      </c>
      <c r="D67" s="89">
        <v>8</v>
      </c>
      <c r="E67" s="89"/>
      <c r="F67" s="89"/>
      <c r="G67" s="89">
        <v>10</v>
      </c>
      <c r="H67" s="89"/>
      <c r="I67" s="89">
        <v>34</v>
      </c>
      <c r="J67" s="89">
        <v>2</v>
      </c>
      <c r="K67" s="20">
        <f t="shared" si="10"/>
        <v>125</v>
      </c>
    </row>
    <row r="68" spans="1:11" x14ac:dyDescent="0.3">
      <c r="A68" s="151" t="s">
        <v>649</v>
      </c>
      <c r="B68" s="330"/>
      <c r="C68" s="453"/>
      <c r="D68" s="454"/>
      <c r="E68" s="454"/>
      <c r="F68" s="454"/>
      <c r="G68" s="454"/>
      <c r="H68" s="454"/>
      <c r="I68" s="454"/>
      <c r="J68" s="454"/>
      <c r="K68" s="455"/>
    </row>
    <row r="69" spans="1:11" x14ac:dyDescent="0.3">
      <c r="A69" s="325" t="s">
        <v>537</v>
      </c>
      <c r="B69" s="326" t="s">
        <v>536</v>
      </c>
      <c r="C69" s="456"/>
      <c r="D69" s="457"/>
      <c r="E69" s="457"/>
      <c r="F69" s="457"/>
      <c r="G69" s="457"/>
      <c r="H69" s="457"/>
      <c r="I69" s="457"/>
      <c r="J69" s="457"/>
      <c r="K69" s="458"/>
    </row>
    <row r="70" spans="1:11" x14ac:dyDescent="0.3">
      <c r="A70" s="149" t="s">
        <v>551</v>
      </c>
      <c r="B70" s="327" t="s">
        <v>538</v>
      </c>
      <c r="C70" s="10"/>
      <c r="D70" s="10"/>
      <c r="E70" s="10"/>
      <c r="F70" s="10"/>
      <c r="G70" s="10"/>
      <c r="H70" s="10"/>
      <c r="I70" s="100"/>
      <c r="J70" s="101"/>
      <c r="K70" s="18">
        <f>SUM(C70:J70)</f>
        <v>0</v>
      </c>
    </row>
    <row r="71" spans="1:11" x14ac:dyDescent="0.3">
      <c r="A71" s="149" t="s">
        <v>552</v>
      </c>
      <c r="B71" s="327" t="s">
        <v>539</v>
      </c>
      <c r="C71" s="10">
        <v>972</v>
      </c>
      <c r="D71" s="10">
        <v>501</v>
      </c>
      <c r="E71" s="10">
        <v>253</v>
      </c>
      <c r="F71" s="10">
        <v>105</v>
      </c>
      <c r="G71" s="10">
        <v>250</v>
      </c>
      <c r="H71" s="10">
        <v>223</v>
      </c>
      <c r="I71" s="100">
        <v>16</v>
      </c>
      <c r="J71" s="101">
        <v>17</v>
      </c>
      <c r="K71" s="18">
        <f t="shared" ref="K71:K80" si="11">SUM(C71:J71)</f>
        <v>2337</v>
      </c>
    </row>
    <row r="72" spans="1:11" x14ac:dyDescent="0.3">
      <c r="A72" s="149" t="s">
        <v>553</v>
      </c>
      <c r="B72" s="327" t="s">
        <v>540</v>
      </c>
      <c r="C72" s="10"/>
      <c r="D72" s="10"/>
      <c r="E72" s="10"/>
      <c r="F72" s="10"/>
      <c r="G72" s="10"/>
      <c r="H72" s="10"/>
      <c r="I72" s="100"/>
      <c r="J72" s="101"/>
      <c r="K72" s="18">
        <f t="shared" si="11"/>
        <v>0</v>
      </c>
    </row>
    <row r="73" spans="1:11" x14ac:dyDescent="0.3">
      <c r="A73" s="149" t="s">
        <v>554</v>
      </c>
      <c r="B73" s="327" t="s">
        <v>541</v>
      </c>
      <c r="C73" s="10"/>
      <c r="D73" s="10"/>
      <c r="E73" s="10"/>
      <c r="F73" s="10"/>
      <c r="G73" s="10"/>
      <c r="H73" s="10"/>
      <c r="I73" s="100"/>
      <c r="J73" s="101"/>
      <c r="K73" s="18">
        <f t="shared" si="11"/>
        <v>0</v>
      </c>
    </row>
    <row r="74" spans="1:11" x14ac:dyDescent="0.3">
      <c r="A74" s="149" t="s">
        <v>555</v>
      </c>
      <c r="B74" s="327" t="s">
        <v>542</v>
      </c>
      <c r="C74" s="10"/>
      <c r="D74" s="10"/>
      <c r="E74" s="10"/>
      <c r="F74" s="10"/>
      <c r="G74" s="10"/>
      <c r="H74" s="10"/>
      <c r="I74" s="100"/>
      <c r="J74" s="101"/>
      <c r="K74" s="18">
        <f t="shared" si="11"/>
        <v>0</v>
      </c>
    </row>
    <row r="75" spans="1:11" x14ac:dyDescent="0.3">
      <c r="A75" s="149" t="s">
        <v>556</v>
      </c>
      <c r="B75" s="327" t="s">
        <v>543</v>
      </c>
      <c r="C75" s="10"/>
      <c r="D75" s="10"/>
      <c r="E75" s="10"/>
      <c r="F75" s="10"/>
      <c r="G75" s="10"/>
      <c r="H75" s="10"/>
      <c r="I75" s="100"/>
      <c r="J75" s="101"/>
      <c r="K75" s="18">
        <f t="shared" si="11"/>
        <v>0</v>
      </c>
    </row>
    <row r="76" spans="1:11" x14ac:dyDescent="0.3">
      <c r="A76" s="149" t="s">
        <v>550</v>
      </c>
      <c r="B76" s="327" t="s">
        <v>544</v>
      </c>
      <c r="C76" s="10"/>
      <c r="D76" s="10"/>
      <c r="E76" s="10"/>
      <c r="F76" s="10"/>
      <c r="G76" s="10"/>
      <c r="H76" s="10"/>
      <c r="I76" s="100"/>
      <c r="J76" s="101"/>
      <c r="K76" s="18">
        <f t="shared" si="11"/>
        <v>0</v>
      </c>
    </row>
    <row r="77" spans="1:11" x14ac:dyDescent="0.3">
      <c r="A77" s="149" t="s">
        <v>557</v>
      </c>
      <c r="B77" s="327" t="s">
        <v>545</v>
      </c>
      <c r="C77" s="10"/>
      <c r="D77" s="10"/>
      <c r="E77" s="10"/>
      <c r="F77" s="10"/>
      <c r="G77" s="10"/>
      <c r="H77" s="10"/>
      <c r="I77" s="100"/>
      <c r="J77" s="101"/>
      <c r="K77" s="18">
        <f t="shared" si="11"/>
        <v>0</v>
      </c>
    </row>
    <row r="78" spans="1:11" x14ac:dyDescent="0.3">
      <c r="A78" s="149" t="s">
        <v>558</v>
      </c>
      <c r="B78" s="327" t="s">
        <v>546</v>
      </c>
      <c r="C78" s="10"/>
      <c r="D78" s="10"/>
      <c r="E78" s="10"/>
      <c r="F78" s="10"/>
      <c r="G78" s="10"/>
      <c r="H78" s="10"/>
      <c r="I78" s="100"/>
      <c r="J78" s="101"/>
      <c r="K78" s="18">
        <f t="shared" si="11"/>
        <v>0</v>
      </c>
    </row>
    <row r="79" spans="1:11" x14ac:dyDescent="0.3">
      <c r="A79" s="149" t="s">
        <v>559</v>
      </c>
      <c r="B79" s="327" t="s">
        <v>547</v>
      </c>
      <c r="C79" s="10"/>
      <c r="D79" s="10"/>
      <c r="E79" s="10"/>
      <c r="F79" s="10"/>
      <c r="G79" s="10"/>
      <c r="H79" s="10"/>
      <c r="I79" s="100"/>
      <c r="J79" s="101"/>
      <c r="K79" s="18">
        <f t="shared" si="11"/>
        <v>0</v>
      </c>
    </row>
    <row r="80" spans="1:11" x14ac:dyDescent="0.3">
      <c r="A80" s="149" t="s">
        <v>549</v>
      </c>
      <c r="B80" s="327" t="s">
        <v>548</v>
      </c>
      <c r="C80" s="10">
        <v>115</v>
      </c>
      <c r="D80" s="10">
        <v>100</v>
      </c>
      <c r="E80" s="10"/>
      <c r="F80" s="10"/>
      <c r="G80" s="10">
        <v>40</v>
      </c>
      <c r="H80" s="10"/>
      <c r="I80" s="100">
        <v>16</v>
      </c>
      <c r="J80" s="101"/>
      <c r="K80" s="18">
        <f t="shared" si="11"/>
        <v>271</v>
      </c>
    </row>
    <row r="81" spans="1:11" x14ac:dyDescent="0.3">
      <c r="A81" s="328" t="s">
        <v>684</v>
      </c>
      <c r="B81" s="329" t="s">
        <v>99</v>
      </c>
      <c r="C81" s="13">
        <f>SUM(C70:C80)</f>
        <v>1087</v>
      </c>
      <c r="D81" s="13">
        <f t="shared" ref="D81:J81" si="12">SUM(D70:D80)</f>
        <v>601</v>
      </c>
      <c r="E81" s="13">
        <f t="shared" si="12"/>
        <v>253</v>
      </c>
      <c r="F81" s="13">
        <f t="shared" si="12"/>
        <v>105</v>
      </c>
      <c r="G81" s="13">
        <f t="shared" si="12"/>
        <v>290</v>
      </c>
      <c r="H81" s="13">
        <f t="shared" si="12"/>
        <v>223</v>
      </c>
      <c r="I81" s="13">
        <f t="shared" si="12"/>
        <v>32</v>
      </c>
      <c r="J81" s="13">
        <f t="shared" si="12"/>
        <v>17</v>
      </c>
      <c r="K81" s="18">
        <f>SUM(K70:K80)</f>
        <v>2608</v>
      </c>
    </row>
    <row r="82" spans="1:11" x14ac:dyDescent="0.3">
      <c r="A82" s="335" t="s">
        <v>676</v>
      </c>
      <c r="B82" s="336" t="s">
        <v>99</v>
      </c>
      <c r="C82" s="89">
        <v>712</v>
      </c>
      <c r="D82" s="89">
        <v>403</v>
      </c>
      <c r="E82" s="89">
        <v>247</v>
      </c>
      <c r="F82" s="89">
        <v>100</v>
      </c>
      <c r="G82" s="89">
        <v>214</v>
      </c>
      <c r="H82" s="89">
        <v>163</v>
      </c>
      <c r="I82" s="89">
        <v>16</v>
      </c>
      <c r="J82" s="89">
        <v>13</v>
      </c>
      <c r="K82" s="20">
        <f t="shared" ref="K82:K83" si="13">SUM(C82:J82)</f>
        <v>1868</v>
      </c>
    </row>
    <row r="83" spans="1:11" x14ac:dyDescent="0.3">
      <c r="A83" s="335" t="s">
        <v>677</v>
      </c>
      <c r="B83" s="336" t="s">
        <v>99</v>
      </c>
      <c r="C83" s="89">
        <v>7</v>
      </c>
      <c r="D83" s="89">
        <v>5</v>
      </c>
      <c r="E83" s="89"/>
      <c r="F83" s="89"/>
      <c r="G83" s="89">
        <v>2</v>
      </c>
      <c r="H83" s="89">
        <v>3</v>
      </c>
      <c r="I83" s="89">
        <v>2</v>
      </c>
      <c r="J83" s="89">
        <v>4</v>
      </c>
      <c r="K83" s="20">
        <f t="shared" si="13"/>
        <v>23</v>
      </c>
    </row>
    <row r="84" spans="1:11" x14ac:dyDescent="0.3">
      <c r="A84" s="151" t="s">
        <v>651</v>
      </c>
      <c r="B84" s="330"/>
      <c r="C84" s="453"/>
      <c r="D84" s="454"/>
      <c r="E84" s="454"/>
      <c r="F84" s="454"/>
      <c r="G84" s="454"/>
      <c r="H84" s="454"/>
      <c r="I84" s="454"/>
      <c r="J84" s="454"/>
      <c r="K84" s="455"/>
    </row>
    <row r="85" spans="1:11" x14ac:dyDescent="0.3">
      <c r="A85" s="325" t="s">
        <v>537</v>
      </c>
      <c r="B85" s="326" t="s">
        <v>536</v>
      </c>
      <c r="C85" s="456"/>
      <c r="D85" s="457"/>
      <c r="E85" s="457"/>
      <c r="F85" s="457"/>
      <c r="G85" s="457"/>
      <c r="H85" s="457"/>
      <c r="I85" s="457"/>
      <c r="J85" s="457"/>
      <c r="K85" s="458"/>
    </row>
    <row r="86" spans="1:11" x14ac:dyDescent="0.3">
      <c r="A86" s="149" t="s">
        <v>551</v>
      </c>
      <c r="B86" s="327" t="s">
        <v>538</v>
      </c>
      <c r="C86" s="10"/>
      <c r="D86" s="10"/>
      <c r="E86" s="10"/>
      <c r="F86" s="10"/>
      <c r="G86" s="10"/>
      <c r="H86" s="10"/>
      <c r="I86" s="100"/>
      <c r="J86" s="101"/>
      <c r="K86" s="18">
        <f>SUM(C86:J86)</f>
        <v>0</v>
      </c>
    </row>
    <row r="87" spans="1:11" x14ac:dyDescent="0.3">
      <c r="A87" s="149" t="s">
        <v>552</v>
      </c>
      <c r="B87" s="327" t="s">
        <v>539</v>
      </c>
      <c r="C87" s="10"/>
      <c r="D87" s="10"/>
      <c r="E87" s="10"/>
      <c r="F87" s="10"/>
      <c r="G87" s="10"/>
      <c r="H87" s="10"/>
      <c r="I87" s="100"/>
      <c r="J87" s="101"/>
      <c r="K87" s="18">
        <f t="shared" ref="K87:K96" si="14">SUM(C87:J87)</f>
        <v>0</v>
      </c>
    </row>
    <row r="88" spans="1:11" x14ac:dyDescent="0.3">
      <c r="A88" s="149" t="s">
        <v>553</v>
      </c>
      <c r="B88" s="327" t="s">
        <v>540</v>
      </c>
      <c r="C88" s="10">
        <v>282</v>
      </c>
      <c r="D88" s="10"/>
      <c r="E88" s="10"/>
      <c r="F88" s="10"/>
      <c r="G88" s="10">
        <v>186</v>
      </c>
      <c r="H88" s="10"/>
      <c r="I88" s="100">
        <v>11</v>
      </c>
      <c r="J88" s="101"/>
      <c r="K88" s="18">
        <f t="shared" si="14"/>
        <v>479</v>
      </c>
    </row>
    <row r="89" spans="1:11" x14ac:dyDescent="0.3">
      <c r="A89" s="149" t="s">
        <v>554</v>
      </c>
      <c r="B89" s="327" t="s">
        <v>541</v>
      </c>
      <c r="C89" s="10"/>
      <c r="D89" s="10"/>
      <c r="E89" s="10"/>
      <c r="F89" s="10"/>
      <c r="G89" s="10"/>
      <c r="H89" s="10"/>
      <c r="I89" s="100"/>
      <c r="J89" s="101"/>
      <c r="K89" s="18">
        <f t="shared" si="14"/>
        <v>0</v>
      </c>
    </row>
    <row r="90" spans="1:11" x14ac:dyDescent="0.3">
      <c r="A90" s="149" t="s">
        <v>555</v>
      </c>
      <c r="B90" s="327" t="s">
        <v>542</v>
      </c>
      <c r="C90" s="10"/>
      <c r="D90" s="10"/>
      <c r="E90" s="10"/>
      <c r="F90" s="10"/>
      <c r="G90" s="10"/>
      <c r="H90" s="10"/>
      <c r="I90" s="100"/>
      <c r="J90" s="101"/>
      <c r="K90" s="18">
        <f t="shared" si="14"/>
        <v>0</v>
      </c>
    </row>
    <row r="91" spans="1:11" x14ac:dyDescent="0.3">
      <c r="A91" s="149" t="s">
        <v>556</v>
      </c>
      <c r="B91" s="327" t="s">
        <v>543</v>
      </c>
      <c r="C91" s="10"/>
      <c r="D91" s="10"/>
      <c r="E91" s="10"/>
      <c r="F91" s="10"/>
      <c r="G91" s="10"/>
      <c r="H91" s="10"/>
      <c r="I91" s="100"/>
      <c r="J91" s="101"/>
      <c r="K91" s="18">
        <f t="shared" si="14"/>
        <v>0</v>
      </c>
    </row>
    <row r="92" spans="1:11" x14ac:dyDescent="0.3">
      <c r="A92" s="149" t="s">
        <v>550</v>
      </c>
      <c r="B92" s="327" t="s">
        <v>544</v>
      </c>
      <c r="C92" s="10"/>
      <c r="D92" s="10"/>
      <c r="E92" s="10"/>
      <c r="F92" s="10"/>
      <c r="G92" s="10"/>
      <c r="H92" s="10"/>
      <c r="I92" s="100"/>
      <c r="J92" s="101"/>
      <c r="K92" s="18">
        <f t="shared" si="14"/>
        <v>0</v>
      </c>
    </row>
    <row r="93" spans="1:11" x14ac:dyDescent="0.3">
      <c r="A93" s="149" t="s">
        <v>557</v>
      </c>
      <c r="B93" s="327" t="s">
        <v>545</v>
      </c>
      <c r="C93" s="10"/>
      <c r="D93" s="10"/>
      <c r="E93" s="10"/>
      <c r="F93" s="10"/>
      <c r="G93" s="10"/>
      <c r="H93" s="10"/>
      <c r="I93" s="100"/>
      <c r="J93" s="101"/>
      <c r="K93" s="18">
        <f t="shared" si="14"/>
        <v>0</v>
      </c>
    </row>
    <row r="94" spans="1:11" x14ac:dyDescent="0.3">
      <c r="A94" s="149" t="s">
        <v>558</v>
      </c>
      <c r="B94" s="327" t="s">
        <v>546</v>
      </c>
      <c r="C94" s="10"/>
      <c r="D94" s="10"/>
      <c r="E94" s="10"/>
      <c r="F94" s="10"/>
      <c r="G94" s="10"/>
      <c r="H94" s="10"/>
      <c r="I94" s="100"/>
      <c r="J94" s="101"/>
      <c r="K94" s="18">
        <f t="shared" si="14"/>
        <v>0</v>
      </c>
    </row>
    <row r="95" spans="1:11" x14ac:dyDescent="0.3">
      <c r="A95" s="149" t="s">
        <v>559</v>
      </c>
      <c r="B95" s="327" t="s">
        <v>547</v>
      </c>
      <c r="C95" s="10"/>
      <c r="D95" s="10"/>
      <c r="E95" s="10"/>
      <c r="F95" s="10"/>
      <c r="G95" s="10"/>
      <c r="H95" s="10"/>
      <c r="I95" s="100"/>
      <c r="J95" s="101"/>
      <c r="K95" s="18">
        <f t="shared" si="14"/>
        <v>0</v>
      </c>
    </row>
    <row r="96" spans="1:11" x14ac:dyDescent="0.3">
      <c r="A96" s="149" t="s">
        <v>549</v>
      </c>
      <c r="B96" s="327" t="s">
        <v>548</v>
      </c>
      <c r="C96" s="10"/>
      <c r="D96" s="10"/>
      <c r="E96" s="10"/>
      <c r="F96" s="10"/>
      <c r="G96" s="10"/>
      <c r="H96" s="10"/>
      <c r="I96" s="100"/>
      <c r="J96" s="101"/>
      <c r="K96" s="18">
        <f t="shared" si="14"/>
        <v>0</v>
      </c>
    </row>
    <row r="97" spans="1:11" x14ac:dyDescent="0.3">
      <c r="A97" s="328" t="s">
        <v>685</v>
      </c>
      <c r="B97" s="329" t="s">
        <v>99</v>
      </c>
      <c r="C97" s="13">
        <f>SUM(C86:C96)</f>
        <v>282</v>
      </c>
      <c r="D97" s="13">
        <f t="shared" ref="D97:J97" si="15">SUM(D86:D96)</f>
        <v>0</v>
      </c>
      <c r="E97" s="13">
        <f t="shared" si="15"/>
        <v>0</v>
      </c>
      <c r="F97" s="13">
        <f t="shared" si="15"/>
        <v>0</v>
      </c>
      <c r="G97" s="13">
        <f t="shared" si="15"/>
        <v>186</v>
      </c>
      <c r="H97" s="13">
        <f t="shared" si="15"/>
        <v>0</v>
      </c>
      <c r="I97" s="13">
        <f t="shared" si="15"/>
        <v>11</v>
      </c>
      <c r="J97" s="13">
        <f t="shared" si="15"/>
        <v>0</v>
      </c>
      <c r="K97" s="18">
        <f>SUM(K86:K96)</f>
        <v>479</v>
      </c>
    </row>
    <row r="98" spans="1:11" x14ac:dyDescent="0.3">
      <c r="A98" s="335" t="s">
        <v>678</v>
      </c>
      <c r="B98" s="336" t="s">
        <v>99</v>
      </c>
      <c r="C98" s="89">
        <v>217</v>
      </c>
      <c r="D98" s="89"/>
      <c r="E98" s="89"/>
      <c r="F98" s="89"/>
      <c r="G98" s="89">
        <v>125</v>
      </c>
      <c r="H98" s="89"/>
      <c r="I98" s="89">
        <v>5</v>
      </c>
      <c r="J98" s="89"/>
      <c r="K98" s="20">
        <f t="shared" ref="K98:K99" si="16">SUM(C98:J98)</f>
        <v>347</v>
      </c>
    </row>
    <row r="99" spans="1:11" x14ac:dyDescent="0.3">
      <c r="A99" s="335" t="s">
        <v>679</v>
      </c>
      <c r="B99" s="336" t="s">
        <v>99</v>
      </c>
      <c r="C99" s="89">
        <v>81</v>
      </c>
      <c r="D99" s="89"/>
      <c r="E99" s="89"/>
      <c r="F99" s="89"/>
      <c r="G99" s="89">
        <v>48</v>
      </c>
      <c r="H99" s="89"/>
      <c r="I99" s="89">
        <v>1</v>
      </c>
      <c r="J99" s="89"/>
      <c r="K99" s="20">
        <f t="shared" si="16"/>
        <v>130</v>
      </c>
    </row>
    <row r="100" spans="1:11" x14ac:dyDescent="0.3">
      <c r="A100" s="151" t="s">
        <v>654</v>
      </c>
      <c r="B100" s="330"/>
      <c r="C100" s="453"/>
      <c r="D100" s="454"/>
      <c r="E100" s="454"/>
      <c r="F100" s="454"/>
      <c r="G100" s="454"/>
      <c r="H100" s="454"/>
      <c r="I100" s="454"/>
      <c r="J100" s="454"/>
      <c r="K100" s="455"/>
    </row>
    <row r="101" spans="1:11" x14ac:dyDescent="0.3">
      <c r="A101" s="325" t="s">
        <v>537</v>
      </c>
      <c r="B101" s="326" t="s">
        <v>536</v>
      </c>
      <c r="C101" s="456"/>
      <c r="D101" s="457"/>
      <c r="E101" s="457"/>
      <c r="F101" s="457"/>
      <c r="G101" s="457"/>
      <c r="H101" s="457"/>
      <c r="I101" s="457"/>
      <c r="J101" s="457"/>
      <c r="K101" s="458"/>
    </row>
    <row r="102" spans="1:11" x14ac:dyDescent="0.3">
      <c r="A102" s="149" t="s">
        <v>551</v>
      </c>
      <c r="B102" s="327" t="s">
        <v>538</v>
      </c>
      <c r="C102" s="135">
        <f t="shared" ref="C102:F115" si="17">SUM(C6,C22,C38,C54,C70,C86)</f>
        <v>0</v>
      </c>
      <c r="D102" s="135">
        <f t="shared" si="17"/>
        <v>0</v>
      </c>
      <c r="E102" s="135">
        <v>0</v>
      </c>
      <c r="F102" s="135">
        <v>0</v>
      </c>
      <c r="G102" s="135">
        <f t="shared" ref="G102:J115" si="18">SUM(G6,G22,G38,G54,G70,G86)</f>
        <v>0</v>
      </c>
      <c r="H102" s="135">
        <f t="shared" si="18"/>
        <v>0</v>
      </c>
      <c r="I102" s="135">
        <f t="shared" si="18"/>
        <v>0</v>
      </c>
      <c r="J102" s="135">
        <f t="shared" si="18"/>
        <v>0</v>
      </c>
      <c r="K102" s="134">
        <f>SUM(C102:J102)</f>
        <v>0</v>
      </c>
    </row>
    <row r="103" spans="1:11" x14ac:dyDescent="0.3">
      <c r="A103" s="149" t="s">
        <v>552</v>
      </c>
      <c r="B103" s="327" t="s">
        <v>539</v>
      </c>
      <c r="C103" s="135">
        <f t="shared" si="17"/>
        <v>972</v>
      </c>
      <c r="D103" s="135">
        <f t="shared" si="17"/>
        <v>501</v>
      </c>
      <c r="E103" s="135">
        <f>SUM(E71)</f>
        <v>253</v>
      </c>
      <c r="F103" s="135">
        <f>SUM(F71)</f>
        <v>105</v>
      </c>
      <c r="G103" s="135">
        <f t="shared" si="18"/>
        <v>423</v>
      </c>
      <c r="H103" s="135">
        <f t="shared" si="18"/>
        <v>223</v>
      </c>
      <c r="I103" s="119">
        <f t="shared" si="18"/>
        <v>17</v>
      </c>
      <c r="J103" s="136">
        <f t="shared" si="18"/>
        <v>19</v>
      </c>
      <c r="K103" s="134">
        <f t="shared" ref="K103:K112" si="19">SUM(C103:J103)</f>
        <v>2513</v>
      </c>
    </row>
    <row r="104" spans="1:11" x14ac:dyDescent="0.3">
      <c r="A104" s="149" t="s">
        <v>553</v>
      </c>
      <c r="B104" s="327" t="s">
        <v>540</v>
      </c>
      <c r="C104" s="135">
        <f t="shared" si="17"/>
        <v>992</v>
      </c>
      <c r="D104" s="135">
        <f t="shared" si="17"/>
        <v>209</v>
      </c>
      <c r="E104" s="135">
        <v>0</v>
      </c>
      <c r="F104" s="135">
        <v>0</v>
      </c>
      <c r="G104" s="135">
        <f t="shared" si="18"/>
        <v>378</v>
      </c>
      <c r="H104" s="135">
        <f t="shared" si="18"/>
        <v>7</v>
      </c>
      <c r="I104" s="119">
        <f t="shared" si="18"/>
        <v>72</v>
      </c>
      <c r="J104" s="136">
        <f t="shared" si="18"/>
        <v>16</v>
      </c>
      <c r="K104" s="134">
        <f t="shared" si="19"/>
        <v>1674</v>
      </c>
    </row>
    <row r="105" spans="1:11" x14ac:dyDescent="0.3">
      <c r="A105" s="149" t="s">
        <v>554</v>
      </c>
      <c r="B105" s="327" t="s">
        <v>541</v>
      </c>
      <c r="C105" s="135">
        <f t="shared" si="17"/>
        <v>434</v>
      </c>
      <c r="D105" s="135">
        <f t="shared" si="17"/>
        <v>9</v>
      </c>
      <c r="E105" s="135">
        <v>0</v>
      </c>
      <c r="F105" s="135">
        <v>0</v>
      </c>
      <c r="G105" s="135">
        <f t="shared" si="18"/>
        <v>29</v>
      </c>
      <c r="H105" s="135">
        <f t="shared" si="18"/>
        <v>1</v>
      </c>
      <c r="I105" s="119">
        <f t="shared" si="18"/>
        <v>0</v>
      </c>
      <c r="J105" s="136">
        <f t="shared" si="18"/>
        <v>0</v>
      </c>
      <c r="K105" s="134">
        <f t="shared" si="19"/>
        <v>473</v>
      </c>
    </row>
    <row r="106" spans="1:11" x14ac:dyDescent="0.3">
      <c r="A106" s="149" t="s">
        <v>555</v>
      </c>
      <c r="B106" s="327" t="s">
        <v>542</v>
      </c>
      <c r="C106" s="135">
        <f t="shared" si="17"/>
        <v>0</v>
      </c>
      <c r="D106" s="135">
        <f t="shared" si="17"/>
        <v>0</v>
      </c>
      <c r="E106" s="135">
        <v>0</v>
      </c>
      <c r="F106" s="135">
        <v>0</v>
      </c>
      <c r="G106" s="135">
        <f t="shared" si="18"/>
        <v>0</v>
      </c>
      <c r="H106" s="135">
        <f t="shared" si="18"/>
        <v>0</v>
      </c>
      <c r="I106" s="119">
        <f t="shared" si="18"/>
        <v>0</v>
      </c>
      <c r="J106" s="136">
        <f t="shared" si="18"/>
        <v>0</v>
      </c>
      <c r="K106" s="134">
        <f t="shared" si="19"/>
        <v>0</v>
      </c>
    </row>
    <row r="107" spans="1:11" x14ac:dyDescent="0.3">
      <c r="A107" s="149" t="s">
        <v>556</v>
      </c>
      <c r="B107" s="327" t="s">
        <v>543</v>
      </c>
      <c r="C107" s="135">
        <f t="shared" si="17"/>
        <v>576</v>
      </c>
      <c r="D107" s="135">
        <f t="shared" si="17"/>
        <v>33</v>
      </c>
      <c r="E107" s="135">
        <v>0</v>
      </c>
      <c r="F107" s="135">
        <v>0</v>
      </c>
      <c r="G107" s="135">
        <f t="shared" si="18"/>
        <v>120</v>
      </c>
      <c r="H107" s="135">
        <f t="shared" si="18"/>
        <v>0</v>
      </c>
      <c r="I107" s="119">
        <f t="shared" si="18"/>
        <v>106</v>
      </c>
      <c r="J107" s="136">
        <f t="shared" si="18"/>
        <v>6</v>
      </c>
      <c r="K107" s="134">
        <f t="shared" si="19"/>
        <v>841</v>
      </c>
    </row>
    <row r="108" spans="1:11" x14ac:dyDescent="0.3">
      <c r="A108" s="149" t="s">
        <v>550</v>
      </c>
      <c r="B108" s="327" t="s">
        <v>544</v>
      </c>
      <c r="C108" s="135">
        <f t="shared" si="17"/>
        <v>216</v>
      </c>
      <c r="D108" s="135">
        <f t="shared" si="17"/>
        <v>73</v>
      </c>
      <c r="E108" s="135">
        <v>0</v>
      </c>
      <c r="F108" s="135">
        <v>0</v>
      </c>
      <c r="G108" s="135">
        <f t="shared" si="18"/>
        <v>19</v>
      </c>
      <c r="H108" s="135">
        <f t="shared" si="18"/>
        <v>12</v>
      </c>
      <c r="I108" s="119">
        <f t="shared" si="18"/>
        <v>14</v>
      </c>
      <c r="J108" s="136">
        <f t="shared" si="18"/>
        <v>0</v>
      </c>
      <c r="K108" s="134">
        <f t="shared" si="19"/>
        <v>334</v>
      </c>
    </row>
    <row r="109" spans="1:11" x14ac:dyDescent="0.3">
      <c r="A109" s="149" t="s">
        <v>557</v>
      </c>
      <c r="B109" s="327" t="s">
        <v>545</v>
      </c>
      <c r="C109" s="135">
        <f t="shared" si="17"/>
        <v>0</v>
      </c>
      <c r="D109" s="135">
        <f t="shared" si="17"/>
        <v>0</v>
      </c>
      <c r="E109" s="135">
        <v>0</v>
      </c>
      <c r="F109" s="135">
        <v>0</v>
      </c>
      <c r="G109" s="135">
        <f t="shared" si="18"/>
        <v>0</v>
      </c>
      <c r="H109" s="135">
        <f t="shared" si="18"/>
        <v>0</v>
      </c>
      <c r="I109" s="119">
        <f t="shared" si="18"/>
        <v>0</v>
      </c>
      <c r="J109" s="136">
        <f t="shared" si="18"/>
        <v>0</v>
      </c>
      <c r="K109" s="134">
        <f t="shared" si="19"/>
        <v>0</v>
      </c>
    </row>
    <row r="110" spans="1:11" x14ac:dyDescent="0.3">
      <c r="A110" s="149" t="s">
        <v>558</v>
      </c>
      <c r="B110" s="327" t="s">
        <v>546</v>
      </c>
      <c r="C110" s="135">
        <f t="shared" si="17"/>
        <v>0</v>
      </c>
      <c r="D110" s="135">
        <f t="shared" si="17"/>
        <v>0</v>
      </c>
      <c r="E110" s="135">
        <v>0</v>
      </c>
      <c r="F110" s="135">
        <v>0</v>
      </c>
      <c r="G110" s="135">
        <f t="shared" si="18"/>
        <v>0</v>
      </c>
      <c r="H110" s="135">
        <f t="shared" si="18"/>
        <v>0</v>
      </c>
      <c r="I110" s="119">
        <f t="shared" si="18"/>
        <v>0</v>
      </c>
      <c r="J110" s="136">
        <f t="shared" si="18"/>
        <v>0</v>
      </c>
      <c r="K110" s="134">
        <f t="shared" si="19"/>
        <v>0</v>
      </c>
    </row>
    <row r="111" spans="1:11" x14ac:dyDescent="0.3">
      <c r="A111" s="149" t="s">
        <v>559</v>
      </c>
      <c r="B111" s="327" t="s">
        <v>547</v>
      </c>
      <c r="C111" s="137">
        <f t="shared" si="17"/>
        <v>1041</v>
      </c>
      <c r="D111" s="137">
        <f t="shared" si="17"/>
        <v>413</v>
      </c>
      <c r="E111" s="137">
        <f>SUM(E15)</f>
        <v>566</v>
      </c>
      <c r="F111" s="137">
        <f>SUM(F15)</f>
        <v>0</v>
      </c>
      <c r="G111" s="137">
        <f t="shared" si="18"/>
        <v>121</v>
      </c>
      <c r="H111" s="137">
        <f t="shared" si="18"/>
        <v>329</v>
      </c>
      <c r="I111" s="138">
        <f t="shared" si="18"/>
        <v>30</v>
      </c>
      <c r="J111" s="139">
        <f t="shared" si="18"/>
        <v>106</v>
      </c>
      <c r="K111" s="140">
        <f t="shared" si="19"/>
        <v>2606</v>
      </c>
    </row>
    <row r="112" spans="1:11" ht="14.4" thickBot="1" x14ac:dyDescent="0.35">
      <c r="A112" s="149" t="s">
        <v>549</v>
      </c>
      <c r="B112" s="327" t="s">
        <v>548</v>
      </c>
      <c r="C112" s="135">
        <f t="shared" si="17"/>
        <v>153</v>
      </c>
      <c r="D112" s="135">
        <f t="shared" si="17"/>
        <v>100</v>
      </c>
      <c r="E112" s="135">
        <v>0</v>
      </c>
      <c r="F112" s="135">
        <v>0</v>
      </c>
      <c r="G112" s="135">
        <f t="shared" si="18"/>
        <v>69</v>
      </c>
      <c r="H112" s="135">
        <f t="shared" si="18"/>
        <v>0</v>
      </c>
      <c r="I112" s="119">
        <f t="shared" si="18"/>
        <v>16</v>
      </c>
      <c r="J112" s="136">
        <f t="shared" si="18"/>
        <v>0</v>
      </c>
      <c r="K112" s="134">
        <f t="shared" si="19"/>
        <v>338</v>
      </c>
    </row>
    <row r="113" spans="1:11" x14ac:dyDescent="0.3">
      <c r="A113" s="214" t="s">
        <v>657</v>
      </c>
      <c r="B113" s="215" t="s">
        <v>99</v>
      </c>
      <c r="C113" s="216">
        <f t="shared" si="17"/>
        <v>4384</v>
      </c>
      <c r="D113" s="216">
        <f t="shared" si="17"/>
        <v>1338</v>
      </c>
      <c r="E113" s="216">
        <f t="shared" si="17"/>
        <v>819</v>
      </c>
      <c r="F113" s="216">
        <f t="shared" si="17"/>
        <v>105</v>
      </c>
      <c r="G113" s="216">
        <f t="shared" si="18"/>
        <v>1159</v>
      </c>
      <c r="H113" s="216">
        <f t="shared" si="18"/>
        <v>572</v>
      </c>
      <c r="I113" s="216">
        <f t="shared" si="18"/>
        <v>255</v>
      </c>
      <c r="J113" s="217">
        <f t="shared" si="18"/>
        <v>147</v>
      </c>
      <c r="K113" s="218">
        <f>SUM(K102:K112)</f>
        <v>8779</v>
      </c>
    </row>
    <row r="114" spans="1:11" x14ac:dyDescent="0.3">
      <c r="A114" s="63" t="s">
        <v>82</v>
      </c>
      <c r="B114" s="143" t="s">
        <v>99</v>
      </c>
      <c r="C114" s="100">
        <f t="shared" si="17"/>
        <v>2919</v>
      </c>
      <c r="D114" s="100">
        <f t="shared" si="17"/>
        <v>919</v>
      </c>
      <c r="E114" s="100">
        <f t="shared" si="17"/>
        <v>651</v>
      </c>
      <c r="F114" s="100">
        <f t="shared" si="17"/>
        <v>100</v>
      </c>
      <c r="G114" s="100">
        <f t="shared" si="18"/>
        <v>844</v>
      </c>
      <c r="H114" s="100">
        <f t="shared" si="18"/>
        <v>479</v>
      </c>
      <c r="I114" s="100">
        <f t="shared" si="18"/>
        <v>143</v>
      </c>
      <c r="J114" s="100">
        <f t="shared" si="18"/>
        <v>89</v>
      </c>
      <c r="K114" s="18">
        <f t="shared" ref="K114:K115" si="20">SUM(C114:J114)</f>
        <v>6144</v>
      </c>
    </row>
    <row r="115" spans="1:11" ht="14.4" thickBot="1" x14ac:dyDescent="0.35">
      <c r="A115" s="122" t="s">
        <v>83</v>
      </c>
      <c r="B115" s="144" t="s">
        <v>99</v>
      </c>
      <c r="C115" s="142">
        <f t="shared" si="17"/>
        <v>480</v>
      </c>
      <c r="D115" s="142">
        <f t="shared" si="17"/>
        <v>38</v>
      </c>
      <c r="E115" s="142">
        <f t="shared" si="17"/>
        <v>149</v>
      </c>
      <c r="F115" s="142">
        <f t="shared" si="17"/>
        <v>0</v>
      </c>
      <c r="G115" s="142">
        <f t="shared" si="18"/>
        <v>92</v>
      </c>
      <c r="H115" s="142">
        <f t="shared" si="18"/>
        <v>22</v>
      </c>
      <c r="I115" s="142">
        <f t="shared" si="18"/>
        <v>55</v>
      </c>
      <c r="J115" s="142">
        <f t="shared" si="18"/>
        <v>30</v>
      </c>
      <c r="K115" s="19">
        <f t="shared" si="20"/>
        <v>866</v>
      </c>
    </row>
    <row r="117" spans="1:11" x14ac:dyDescent="0.3">
      <c r="A117" s="496" t="s">
        <v>146</v>
      </c>
      <c r="B117" s="496"/>
      <c r="C117" s="496"/>
      <c r="D117" s="496"/>
      <c r="E117" s="496"/>
      <c r="F117" s="496"/>
      <c r="G117" s="496"/>
      <c r="H117" s="496"/>
      <c r="I117" s="496"/>
      <c r="J117" s="496"/>
      <c r="K117" s="496"/>
    </row>
    <row r="118" spans="1:11" x14ac:dyDescent="0.3">
      <c r="A118" s="2" t="s">
        <v>5</v>
      </c>
    </row>
    <row r="119" spans="1:11" x14ac:dyDescent="0.3">
      <c r="A119" s="4" t="s">
        <v>6</v>
      </c>
    </row>
  </sheetData>
  <mergeCells count="20">
    <mergeCell ref="C101:K101"/>
    <mergeCell ref="A117:K117"/>
    <mergeCell ref="C68:K68"/>
    <mergeCell ref="C69:K69"/>
    <mergeCell ref="C84:K84"/>
    <mergeCell ref="C85:K85"/>
    <mergeCell ref="C100:K100"/>
    <mergeCell ref="C37:K37"/>
    <mergeCell ref="C52:K52"/>
    <mergeCell ref="C53:K53"/>
    <mergeCell ref="I2:J2"/>
    <mergeCell ref="A1:K1"/>
    <mergeCell ref="C2:D2"/>
    <mergeCell ref="E2:F2"/>
    <mergeCell ref="G2:H2"/>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06"/>
  <sheetViews>
    <sheetView topLeftCell="A92" workbookViewId="0">
      <selection sqref="A1:K1"/>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494" t="s">
        <v>503</v>
      </c>
      <c r="B1" s="495"/>
      <c r="C1" s="495"/>
      <c r="D1" s="495"/>
      <c r="E1" s="495"/>
      <c r="F1" s="495"/>
      <c r="G1" s="495"/>
      <c r="H1" s="495"/>
      <c r="I1" s="495"/>
      <c r="J1" s="495"/>
      <c r="K1" s="482"/>
    </row>
    <row r="2" spans="1:11" s="5" customFormat="1" ht="38.25" customHeight="1" x14ac:dyDescent="0.3">
      <c r="A2" s="14" t="s">
        <v>654</v>
      </c>
      <c r="B2" s="8"/>
      <c r="C2" s="474" t="s">
        <v>0</v>
      </c>
      <c r="D2" s="474"/>
      <c r="E2" s="474" t="s">
        <v>2</v>
      </c>
      <c r="F2" s="474"/>
      <c r="G2" s="474" t="s">
        <v>1</v>
      </c>
      <c r="H2" s="474"/>
      <c r="I2" s="475" t="s">
        <v>3</v>
      </c>
      <c r="J2" s="476"/>
      <c r="K2" s="416" t="s">
        <v>4</v>
      </c>
    </row>
    <row r="3" spans="1:11" s="5" customFormat="1" ht="13.5" customHeight="1" thickBot="1" x14ac:dyDescent="0.35">
      <c r="A3" s="42"/>
      <c r="B3" s="45"/>
      <c r="C3" s="46" t="s">
        <v>7</v>
      </c>
      <c r="D3" s="46" t="s">
        <v>8</v>
      </c>
      <c r="E3" s="46" t="s">
        <v>7</v>
      </c>
      <c r="F3" s="46" t="s">
        <v>8</v>
      </c>
      <c r="G3" s="46" t="s">
        <v>7</v>
      </c>
      <c r="H3" s="46" t="s">
        <v>8</v>
      </c>
      <c r="I3" s="102" t="s">
        <v>7</v>
      </c>
      <c r="J3" s="102" t="s">
        <v>8</v>
      </c>
      <c r="K3" s="40"/>
    </row>
    <row r="4" spans="1:11" s="6" customFormat="1" x14ac:dyDescent="0.3">
      <c r="A4" s="96" t="s">
        <v>652</v>
      </c>
      <c r="B4" s="44"/>
      <c r="C4" s="450"/>
      <c r="D4" s="451"/>
      <c r="E4" s="451"/>
      <c r="F4" s="451"/>
      <c r="G4" s="451"/>
      <c r="H4" s="451"/>
      <c r="I4" s="451"/>
      <c r="J4" s="451"/>
      <c r="K4" s="452"/>
    </row>
    <row r="5" spans="1:11" s="2" customFormat="1" x14ac:dyDescent="0.3">
      <c r="A5" s="325" t="s">
        <v>537</v>
      </c>
      <c r="B5" s="326" t="s">
        <v>536</v>
      </c>
      <c r="C5" s="456"/>
      <c r="D5" s="457"/>
      <c r="E5" s="457"/>
      <c r="F5" s="457"/>
      <c r="G5" s="457"/>
      <c r="H5" s="457"/>
      <c r="I5" s="457"/>
      <c r="J5" s="457"/>
      <c r="K5" s="458"/>
    </row>
    <row r="6" spans="1:11" x14ac:dyDescent="0.3">
      <c r="A6" s="149" t="s">
        <v>551</v>
      </c>
      <c r="B6" s="327" t="s">
        <v>538</v>
      </c>
      <c r="C6" s="10"/>
      <c r="D6" s="10"/>
      <c r="E6" s="10"/>
      <c r="F6" s="10"/>
      <c r="G6" s="10"/>
      <c r="H6" s="10"/>
      <c r="I6" s="100"/>
      <c r="J6" s="101"/>
      <c r="K6" s="18">
        <f>SUM(C6:J6)</f>
        <v>0</v>
      </c>
    </row>
    <row r="7" spans="1:11" x14ac:dyDescent="0.3">
      <c r="A7" s="149" t="s">
        <v>552</v>
      </c>
      <c r="B7" s="327" t="s">
        <v>539</v>
      </c>
      <c r="C7" s="10"/>
      <c r="D7" s="10"/>
      <c r="E7" s="10"/>
      <c r="F7" s="10"/>
      <c r="G7" s="10"/>
      <c r="H7" s="10"/>
      <c r="I7" s="100"/>
      <c r="J7" s="101"/>
      <c r="K7" s="18">
        <f t="shared" ref="K7:K16" si="0">SUM(C7:J7)</f>
        <v>0</v>
      </c>
    </row>
    <row r="8" spans="1:11" x14ac:dyDescent="0.3">
      <c r="A8" s="149" t="s">
        <v>553</v>
      </c>
      <c r="B8" s="327" t="s">
        <v>540</v>
      </c>
      <c r="C8" s="10"/>
      <c r="D8" s="10"/>
      <c r="E8" s="10"/>
      <c r="F8" s="10"/>
      <c r="G8" s="10"/>
      <c r="H8" s="10"/>
      <c r="I8" s="100"/>
      <c r="J8" s="101"/>
      <c r="K8" s="18">
        <f t="shared" si="0"/>
        <v>0</v>
      </c>
    </row>
    <row r="9" spans="1:11" x14ac:dyDescent="0.3">
      <c r="A9" s="149" t="s">
        <v>554</v>
      </c>
      <c r="B9" s="327" t="s">
        <v>541</v>
      </c>
      <c r="C9" s="10"/>
      <c r="D9" s="10"/>
      <c r="E9" s="10"/>
      <c r="F9" s="10"/>
      <c r="G9" s="10"/>
      <c r="H9" s="10"/>
      <c r="I9" s="100"/>
      <c r="J9" s="101"/>
      <c r="K9" s="18">
        <f t="shared" si="0"/>
        <v>0</v>
      </c>
    </row>
    <row r="10" spans="1:11" x14ac:dyDescent="0.3">
      <c r="A10" s="149" t="s">
        <v>555</v>
      </c>
      <c r="B10" s="327" t="s">
        <v>542</v>
      </c>
      <c r="C10" s="10"/>
      <c r="D10" s="10"/>
      <c r="E10" s="10"/>
      <c r="F10" s="10"/>
      <c r="G10" s="10"/>
      <c r="H10" s="10"/>
      <c r="I10" s="100"/>
      <c r="J10" s="101"/>
      <c r="K10" s="18">
        <f t="shared" si="0"/>
        <v>0</v>
      </c>
    </row>
    <row r="11" spans="1:11" x14ac:dyDescent="0.3">
      <c r="A11" s="149" t="s">
        <v>556</v>
      </c>
      <c r="B11" s="327" t="s">
        <v>543</v>
      </c>
      <c r="C11" s="10"/>
      <c r="D11" s="10"/>
      <c r="E11" s="10"/>
      <c r="F11" s="10"/>
      <c r="G11" s="10"/>
      <c r="H11" s="10"/>
      <c r="I11" s="100"/>
      <c r="J11" s="101"/>
      <c r="K11" s="18">
        <f t="shared" si="0"/>
        <v>0</v>
      </c>
    </row>
    <row r="12" spans="1:11" x14ac:dyDescent="0.3">
      <c r="A12" s="149" t="s">
        <v>550</v>
      </c>
      <c r="B12" s="327" t="s">
        <v>544</v>
      </c>
      <c r="C12" s="10"/>
      <c r="D12" s="10"/>
      <c r="E12" s="10"/>
      <c r="F12" s="10"/>
      <c r="G12" s="10"/>
      <c r="H12" s="10"/>
      <c r="I12" s="100"/>
      <c r="J12" s="101"/>
      <c r="K12" s="18">
        <f t="shared" si="0"/>
        <v>0</v>
      </c>
    </row>
    <row r="13" spans="1:11" x14ac:dyDescent="0.3">
      <c r="A13" s="149" t="s">
        <v>557</v>
      </c>
      <c r="B13" s="327" t="s">
        <v>545</v>
      </c>
      <c r="C13" s="10"/>
      <c r="D13" s="10"/>
      <c r="E13" s="10"/>
      <c r="F13" s="10"/>
      <c r="G13" s="10"/>
      <c r="H13" s="10"/>
      <c r="I13" s="100"/>
      <c r="J13" s="101"/>
      <c r="K13" s="18">
        <f t="shared" si="0"/>
        <v>0</v>
      </c>
    </row>
    <row r="14" spans="1:11" x14ac:dyDescent="0.3">
      <c r="A14" s="149" t="s">
        <v>558</v>
      </c>
      <c r="B14" s="327" t="s">
        <v>546</v>
      </c>
      <c r="C14" s="10"/>
      <c r="D14" s="10"/>
      <c r="E14" s="10"/>
      <c r="F14" s="10"/>
      <c r="G14" s="10"/>
      <c r="H14" s="10"/>
      <c r="I14" s="100"/>
      <c r="J14" s="101"/>
      <c r="K14" s="18">
        <f t="shared" si="0"/>
        <v>0</v>
      </c>
    </row>
    <row r="15" spans="1:11" x14ac:dyDescent="0.3">
      <c r="A15" s="149" t="s">
        <v>559</v>
      </c>
      <c r="B15" s="327" t="s">
        <v>547</v>
      </c>
      <c r="C15" s="10">
        <v>202</v>
      </c>
      <c r="D15" s="10"/>
      <c r="E15" s="10">
        <v>19</v>
      </c>
      <c r="F15" s="10"/>
      <c r="G15" s="10"/>
      <c r="H15" s="10"/>
      <c r="I15" s="100"/>
      <c r="J15" s="101"/>
      <c r="K15" s="18">
        <f t="shared" si="0"/>
        <v>221</v>
      </c>
    </row>
    <row r="16" spans="1:11" x14ac:dyDescent="0.3">
      <c r="A16" s="149" t="s">
        <v>549</v>
      </c>
      <c r="B16" s="327" t="s">
        <v>548</v>
      </c>
      <c r="C16" s="10"/>
      <c r="D16" s="10"/>
      <c r="E16" s="10"/>
      <c r="F16" s="10"/>
      <c r="G16" s="10"/>
      <c r="H16" s="10"/>
      <c r="I16" s="100"/>
      <c r="J16" s="101"/>
      <c r="K16" s="18">
        <f t="shared" si="0"/>
        <v>0</v>
      </c>
    </row>
    <row r="17" spans="1:11" x14ac:dyDescent="0.3">
      <c r="A17" s="328" t="s">
        <v>680</v>
      </c>
      <c r="B17" s="329" t="s">
        <v>99</v>
      </c>
      <c r="C17" s="13">
        <f>SUM(C6:C16)</f>
        <v>202</v>
      </c>
      <c r="D17" s="13">
        <f t="shared" ref="D17:J17" si="1">SUM(D6:D16)</f>
        <v>0</v>
      </c>
      <c r="E17" s="13">
        <f t="shared" si="1"/>
        <v>19</v>
      </c>
      <c r="F17" s="13">
        <f t="shared" si="1"/>
        <v>0</v>
      </c>
      <c r="G17" s="13">
        <f t="shared" si="1"/>
        <v>0</v>
      </c>
      <c r="H17" s="13">
        <f t="shared" si="1"/>
        <v>0</v>
      </c>
      <c r="I17" s="13">
        <f t="shared" si="1"/>
        <v>0</v>
      </c>
      <c r="J17" s="13">
        <f t="shared" si="1"/>
        <v>0</v>
      </c>
      <c r="K17" s="18">
        <f>SUM(K6:K16)</f>
        <v>221</v>
      </c>
    </row>
    <row r="18" spans="1:11" s="6" customFormat="1" x14ac:dyDescent="0.3">
      <c r="A18" s="151" t="s">
        <v>650</v>
      </c>
      <c r="B18" s="330"/>
      <c r="C18" s="453"/>
      <c r="D18" s="454"/>
      <c r="E18" s="454"/>
      <c r="F18" s="454"/>
      <c r="G18" s="454"/>
      <c r="H18" s="454"/>
      <c r="I18" s="454"/>
      <c r="J18" s="454"/>
      <c r="K18" s="455"/>
    </row>
    <row r="19" spans="1:11" s="2" customFormat="1" x14ac:dyDescent="0.3">
      <c r="A19" s="325" t="s">
        <v>537</v>
      </c>
      <c r="B19" s="326" t="s">
        <v>536</v>
      </c>
      <c r="C19" s="456"/>
      <c r="D19" s="457"/>
      <c r="E19" s="457"/>
      <c r="F19" s="457"/>
      <c r="G19" s="457"/>
      <c r="H19" s="457"/>
      <c r="I19" s="457"/>
      <c r="J19" s="457"/>
      <c r="K19" s="458"/>
    </row>
    <row r="20" spans="1:11" x14ac:dyDescent="0.3">
      <c r="A20" s="149" t="s">
        <v>551</v>
      </c>
      <c r="B20" s="327" t="s">
        <v>538</v>
      </c>
      <c r="C20" s="10"/>
      <c r="D20" s="10"/>
      <c r="E20" s="10"/>
      <c r="F20" s="10"/>
      <c r="G20" s="10"/>
      <c r="H20" s="10"/>
      <c r="I20" s="100"/>
      <c r="J20" s="101"/>
      <c r="K20" s="18">
        <f>SUM(C20:J20)</f>
        <v>0</v>
      </c>
    </row>
    <row r="21" spans="1:11" x14ac:dyDescent="0.3">
      <c r="A21" s="149" t="s">
        <v>552</v>
      </c>
      <c r="B21" s="327" t="s">
        <v>539</v>
      </c>
      <c r="C21" s="10"/>
      <c r="D21" s="10"/>
      <c r="E21" s="10"/>
      <c r="F21" s="10"/>
      <c r="G21" s="10"/>
      <c r="H21" s="10"/>
      <c r="I21" s="100"/>
      <c r="J21" s="101"/>
      <c r="K21" s="18">
        <f t="shared" ref="K21:K30" si="2">SUM(C21:J21)</f>
        <v>0</v>
      </c>
    </row>
    <row r="22" spans="1:11" x14ac:dyDescent="0.3">
      <c r="A22" s="149" t="s">
        <v>553</v>
      </c>
      <c r="B22" s="327" t="s">
        <v>540</v>
      </c>
      <c r="C22" s="10"/>
      <c r="D22" s="10"/>
      <c r="E22" s="10"/>
      <c r="F22" s="10"/>
      <c r="G22" s="10"/>
      <c r="H22" s="10"/>
      <c r="I22" s="100"/>
      <c r="J22" s="101"/>
      <c r="K22" s="18">
        <f t="shared" si="2"/>
        <v>0</v>
      </c>
    </row>
    <row r="23" spans="1:11" x14ac:dyDescent="0.3">
      <c r="A23" s="149" t="s">
        <v>554</v>
      </c>
      <c r="B23" s="327" t="s">
        <v>541</v>
      </c>
      <c r="C23" s="10"/>
      <c r="D23" s="10"/>
      <c r="E23" s="10"/>
      <c r="F23" s="10"/>
      <c r="G23" s="10"/>
      <c r="H23" s="10"/>
      <c r="I23" s="100"/>
      <c r="J23" s="101"/>
      <c r="K23" s="18">
        <f t="shared" si="2"/>
        <v>0</v>
      </c>
    </row>
    <row r="24" spans="1:11" x14ac:dyDescent="0.3">
      <c r="A24" s="149" t="s">
        <v>555</v>
      </c>
      <c r="B24" s="327" t="s">
        <v>542</v>
      </c>
      <c r="C24" s="10"/>
      <c r="D24" s="10"/>
      <c r="E24" s="10"/>
      <c r="F24" s="10"/>
      <c r="G24" s="10"/>
      <c r="H24" s="10"/>
      <c r="I24" s="100"/>
      <c r="J24" s="101"/>
      <c r="K24" s="18">
        <f t="shared" si="2"/>
        <v>0</v>
      </c>
    </row>
    <row r="25" spans="1:11" x14ac:dyDescent="0.3">
      <c r="A25" s="149" t="s">
        <v>556</v>
      </c>
      <c r="B25" s="327" t="s">
        <v>543</v>
      </c>
      <c r="C25" s="10"/>
      <c r="D25" s="10"/>
      <c r="E25" s="10"/>
      <c r="F25" s="10"/>
      <c r="G25" s="10"/>
      <c r="H25" s="10"/>
      <c r="I25" s="100"/>
      <c r="J25" s="101"/>
      <c r="K25" s="18">
        <f t="shared" si="2"/>
        <v>0</v>
      </c>
    </row>
    <row r="26" spans="1:11" x14ac:dyDescent="0.3">
      <c r="A26" s="149" t="s">
        <v>550</v>
      </c>
      <c r="B26" s="327" t="s">
        <v>544</v>
      </c>
      <c r="C26" s="10"/>
      <c r="D26" s="10"/>
      <c r="E26" s="10"/>
      <c r="F26" s="10"/>
      <c r="G26" s="10"/>
      <c r="H26" s="10"/>
      <c r="I26" s="100"/>
      <c r="J26" s="101"/>
      <c r="K26" s="18">
        <f t="shared" si="2"/>
        <v>0</v>
      </c>
    </row>
    <row r="27" spans="1:11" x14ac:dyDescent="0.3">
      <c r="A27" s="149" t="s">
        <v>557</v>
      </c>
      <c r="B27" s="327" t="s">
        <v>545</v>
      </c>
      <c r="C27" s="10"/>
      <c r="D27" s="10"/>
      <c r="E27" s="10"/>
      <c r="F27" s="10"/>
      <c r="G27" s="10"/>
      <c r="H27" s="10"/>
      <c r="I27" s="100"/>
      <c r="J27" s="101"/>
      <c r="K27" s="18">
        <f t="shared" si="2"/>
        <v>0</v>
      </c>
    </row>
    <row r="28" spans="1:11" x14ac:dyDescent="0.3">
      <c r="A28" s="149" t="s">
        <v>558</v>
      </c>
      <c r="B28" s="327" t="s">
        <v>546</v>
      </c>
      <c r="C28" s="10"/>
      <c r="D28" s="10"/>
      <c r="E28" s="10"/>
      <c r="F28" s="10"/>
      <c r="G28" s="10"/>
      <c r="H28" s="10"/>
      <c r="I28" s="100"/>
      <c r="J28" s="101"/>
      <c r="K28" s="18">
        <f t="shared" si="2"/>
        <v>0</v>
      </c>
    </row>
    <row r="29" spans="1:11" x14ac:dyDescent="0.3">
      <c r="A29" s="149" t="s">
        <v>559</v>
      </c>
      <c r="B29" s="327" t="s">
        <v>547</v>
      </c>
      <c r="C29" s="10"/>
      <c r="D29" s="10"/>
      <c r="E29" s="10"/>
      <c r="F29" s="10"/>
      <c r="G29" s="10"/>
      <c r="H29" s="10"/>
      <c r="I29" s="100"/>
      <c r="J29" s="101">
        <v>4</v>
      </c>
      <c r="K29" s="18">
        <f t="shared" si="2"/>
        <v>4</v>
      </c>
    </row>
    <row r="30" spans="1:11" x14ac:dyDescent="0.3">
      <c r="A30" s="149" t="s">
        <v>549</v>
      </c>
      <c r="B30" s="327" t="s">
        <v>548</v>
      </c>
      <c r="C30" s="10"/>
      <c r="D30" s="10"/>
      <c r="E30" s="10"/>
      <c r="F30" s="10"/>
      <c r="G30" s="10"/>
      <c r="H30" s="10"/>
      <c r="I30" s="100"/>
      <c r="J30" s="101"/>
      <c r="K30" s="18">
        <f t="shared" si="2"/>
        <v>0</v>
      </c>
    </row>
    <row r="31" spans="1:11" x14ac:dyDescent="0.3">
      <c r="A31" s="328" t="s">
        <v>681</v>
      </c>
      <c r="B31" s="329" t="s">
        <v>99</v>
      </c>
      <c r="C31" s="13">
        <f>SUM(C20:C30)</f>
        <v>0</v>
      </c>
      <c r="D31" s="13">
        <f t="shared" ref="D31:J31" si="3">SUM(D20:D30)</f>
        <v>0</v>
      </c>
      <c r="E31" s="13">
        <f t="shared" si="3"/>
        <v>0</v>
      </c>
      <c r="F31" s="13">
        <f t="shared" si="3"/>
        <v>0</v>
      </c>
      <c r="G31" s="13">
        <f t="shared" si="3"/>
        <v>0</v>
      </c>
      <c r="H31" s="13">
        <f t="shared" si="3"/>
        <v>0</v>
      </c>
      <c r="I31" s="13">
        <f t="shared" si="3"/>
        <v>0</v>
      </c>
      <c r="J31" s="13">
        <f t="shared" si="3"/>
        <v>4</v>
      </c>
      <c r="K31" s="18">
        <f>SUM(K20:K30)</f>
        <v>4</v>
      </c>
    </row>
    <row r="32" spans="1:11" x14ac:dyDescent="0.3">
      <c r="A32" s="151" t="s">
        <v>648</v>
      </c>
      <c r="B32" s="330"/>
      <c r="C32" s="453"/>
      <c r="D32" s="454"/>
      <c r="E32" s="454"/>
      <c r="F32" s="454"/>
      <c r="G32" s="454"/>
      <c r="H32" s="454"/>
      <c r="I32" s="454"/>
      <c r="J32" s="454"/>
      <c r="K32" s="455"/>
    </row>
    <row r="33" spans="1:11" x14ac:dyDescent="0.3">
      <c r="A33" s="325" t="s">
        <v>537</v>
      </c>
      <c r="B33" s="326" t="s">
        <v>536</v>
      </c>
      <c r="C33" s="456"/>
      <c r="D33" s="457"/>
      <c r="E33" s="457"/>
      <c r="F33" s="457"/>
      <c r="G33" s="457"/>
      <c r="H33" s="457"/>
      <c r="I33" s="457"/>
      <c r="J33" s="457"/>
      <c r="K33" s="458"/>
    </row>
    <row r="34" spans="1:11" x14ac:dyDescent="0.3">
      <c r="A34" s="149" t="s">
        <v>551</v>
      </c>
      <c r="B34" s="327" t="s">
        <v>538</v>
      </c>
      <c r="C34" s="10"/>
      <c r="D34" s="10"/>
      <c r="E34" s="10"/>
      <c r="F34" s="10"/>
      <c r="G34" s="10"/>
      <c r="H34" s="10"/>
      <c r="I34" s="100"/>
      <c r="J34" s="101"/>
      <c r="K34" s="18">
        <f>SUM(C34:J34)</f>
        <v>0</v>
      </c>
    </row>
    <row r="35" spans="1:11" x14ac:dyDescent="0.3">
      <c r="A35" s="149" t="s">
        <v>552</v>
      </c>
      <c r="B35" s="327" t="s">
        <v>539</v>
      </c>
      <c r="C35" s="10"/>
      <c r="D35" s="10"/>
      <c r="E35" s="10"/>
      <c r="F35" s="10"/>
      <c r="G35" s="10"/>
      <c r="H35" s="10"/>
      <c r="I35" s="100"/>
      <c r="J35" s="101"/>
      <c r="K35" s="18">
        <f t="shared" ref="K35:K44" si="4">SUM(C35:J35)</f>
        <v>0</v>
      </c>
    </row>
    <row r="36" spans="1:11" x14ac:dyDescent="0.3">
      <c r="A36" s="149" t="s">
        <v>553</v>
      </c>
      <c r="B36" s="327" t="s">
        <v>540</v>
      </c>
      <c r="C36" s="10">
        <v>3</v>
      </c>
      <c r="D36" s="10"/>
      <c r="E36" s="10"/>
      <c r="F36" s="10"/>
      <c r="G36" s="10">
        <v>3</v>
      </c>
      <c r="H36" s="10"/>
      <c r="I36" s="100"/>
      <c r="J36" s="101">
        <v>3</v>
      </c>
      <c r="K36" s="18">
        <f t="shared" si="4"/>
        <v>9</v>
      </c>
    </row>
    <row r="37" spans="1:11" x14ac:dyDescent="0.3">
      <c r="A37" s="149" t="s">
        <v>554</v>
      </c>
      <c r="B37" s="327" t="s">
        <v>541</v>
      </c>
      <c r="C37" s="10"/>
      <c r="D37" s="10"/>
      <c r="E37" s="10"/>
      <c r="F37" s="10"/>
      <c r="G37" s="10"/>
      <c r="H37" s="10"/>
      <c r="I37" s="100"/>
      <c r="J37" s="101"/>
      <c r="K37" s="18">
        <f t="shared" si="4"/>
        <v>0</v>
      </c>
    </row>
    <row r="38" spans="1:11" x14ac:dyDescent="0.3">
      <c r="A38" s="149" t="s">
        <v>555</v>
      </c>
      <c r="B38" s="327" t="s">
        <v>542</v>
      </c>
      <c r="C38" s="10"/>
      <c r="D38" s="10"/>
      <c r="E38" s="10"/>
      <c r="F38" s="10"/>
      <c r="G38" s="10"/>
      <c r="H38" s="10"/>
      <c r="I38" s="100"/>
      <c r="J38" s="101"/>
      <c r="K38" s="18">
        <f t="shared" si="4"/>
        <v>0</v>
      </c>
    </row>
    <row r="39" spans="1:11" x14ac:dyDescent="0.3">
      <c r="A39" s="149" t="s">
        <v>556</v>
      </c>
      <c r="B39" s="327" t="s">
        <v>543</v>
      </c>
      <c r="C39" s="10"/>
      <c r="D39" s="10"/>
      <c r="E39" s="10"/>
      <c r="F39" s="10"/>
      <c r="G39" s="10"/>
      <c r="H39" s="10"/>
      <c r="I39" s="100"/>
      <c r="J39" s="101"/>
      <c r="K39" s="18">
        <f t="shared" si="4"/>
        <v>0</v>
      </c>
    </row>
    <row r="40" spans="1:11" x14ac:dyDescent="0.3">
      <c r="A40" s="149" t="s">
        <v>550</v>
      </c>
      <c r="B40" s="327" t="s">
        <v>544</v>
      </c>
      <c r="C40" s="10"/>
      <c r="D40" s="10"/>
      <c r="E40" s="10"/>
      <c r="F40" s="10"/>
      <c r="G40" s="10"/>
      <c r="H40" s="10"/>
      <c r="I40" s="100"/>
      <c r="J40" s="101"/>
      <c r="K40" s="18">
        <f t="shared" si="4"/>
        <v>0</v>
      </c>
    </row>
    <row r="41" spans="1:11" x14ac:dyDescent="0.3">
      <c r="A41" s="149" t="s">
        <v>557</v>
      </c>
      <c r="B41" s="327" t="s">
        <v>545</v>
      </c>
      <c r="C41" s="10"/>
      <c r="D41" s="10"/>
      <c r="E41" s="10"/>
      <c r="F41" s="10"/>
      <c r="G41" s="10"/>
      <c r="H41" s="10"/>
      <c r="I41" s="100"/>
      <c r="J41" s="101"/>
      <c r="K41" s="18">
        <f t="shared" si="4"/>
        <v>0</v>
      </c>
    </row>
    <row r="42" spans="1:11" x14ac:dyDescent="0.3">
      <c r="A42" s="149" t="s">
        <v>558</v>
      </c>
      <c r="B42" s="327" t="s">
        <v>546</v>
      </c>
      <c r="C42" s="10"/>
      <c r="D42" s="10"/>
      <c r="E42" s="10"/>
      <c r="F42" s="10"/>
      <c r="G42" s="10"/>
      <c r="H42" s="10"/>
      <c r="I42" s="100"/>
      <c r="J42" s="101"/>
      <c r="K42" s="18">
        <f t="shared" si="4"/>
        <v>0</v>
      </c>
    </row>
    <row r="43" spans="1:11" x14ac:dyDescent="0.3">
      <c r="A43" s="149" t="s">
        <v>559</v>
      </c>
      <c r="B43" s="327" t="s">
        <v>547</v>
      </c>
      <c r="C43" s="10"/>
      <c r="D43" s="10"/>
      <c r="E43" s="10"/>
      <c r="F43" s="10"/>
      <c r="G43" s="10"/>
      <c r="H43" s="10"/>
      <c r="I43" s="100"/>
      <c r="J43" s="101"/>
      <c r="K43" s="18">
        <f t="shared" si="4"/>
        <v>0</v>
      </c>
    </row>
    <row r="44" spans="1:11" x14ac:dyDescent="0.3">
      <c r="A44" s="149" t="s">
        <v>549</v>
      </c>
      <c r="B44" s="327" t="s">
        <v>548</v>
      </c>
      <c r="C44" s="10"/>
      <c r="D44" s="10"/>
      <c r="E44" s="10"/>
      <c r="F44" s="10"/>
      <c r="G44" s="10"/>
      <c r="H44" s="10"/>
      <c r="I44" s="100"/>
      <c r="J44" s="101"/>
      <c r="K44" s="18">
        <f t="shared" si="4"/>
        <v>0</v>
      </c>
    </row>
    <row r="45" spans="1:11" x14ac:dyDescent="0.3">
      <c r="A45" s="328" t="s">
        <v>682</v>
      </c>
      <c r="B45" s="329" t="s">
        <v>99</v>
      </c>
      <c r="C45" s="13">
        <f>SUM(C34:C44)</f>
        <v>3</v>
      </c>
      <c r="D45" s="13">
        <f t="shared" ref="D45:J45" si="5">SUM(D34:D44)</f>
        <v>0</v>
      </c>
      <c r="E45" s="13">
        <f t="shared" si="5"/>
        <v>0</v>
      </c>
      <c r="F45" s="13">
        <f t="shared" si="5"/>
        <v>0</v>
      </c>
      <c r="G45" s="13">
        <f t="shared" si="5"/>
        <v>3</v>
      </c>
      <c r="H45" s="13">
        <f t="shared" si="5"/>
        <v>0</v>
      </c>
      <c r="I45" s="13">
        <f t="shared" si="5"/>
        <v>0</v>
      </c>
      <c r="J45" s="13">
        <f t="shared" si="5"/>
        <v>3</v>
      </c>
      <c r="K45" s="18">
        <f>SUM(K34:K44)</f>
        <v>9</v>
      </c>
    </row>
    <row r="46" spans="1:11" x14ac:dyDescent="0.3">
      <c r="A46" s="151" t="s">
        <v>647</v>
      </c>
      <c r="B46" s="330"/>
      <c r="C46" s="453"/>
      <c r="D46" s="454"/>
      <c r="E46" s="454"/>
      <c r="F46" s="454"/>
      <c r="G46" s="454"/>
      <c r="H46" s="454"/>
      <c r="I46" s="454"/>
      <c r="J46" s="454"/>
      <c r="K46" s="455"/>
    </row>
    <row r="47" spans="1:11" x14ac:dyDescent="0.3">
      <c r="A47" s="325" t="s">
        <v>537</v>
      </c>
      <c r="B47" s="326" t="s">
        <v>536</v>
      </c>
      <c r="C47" s="456"/>
      <c r="D47" s="457"/>
      <c r="E47" s="457"/>
      <c r="F47" s="457"/>
      <c r="G47" s="457"/>
      <c r="H47" s="457"/>
      <c r="I47" s="457"/>
      <c r="J47" s="457"/>
      <c r="K47" s="458"/>
    </row>
    <row r="48" spans="1:11" ht="26.25" customHeight="1" x14ac:dyDescent="0.3">
      <c r="A48" s="149" t="s">
        <v>551</v>
      </c>
      <c r="B48" s="327" t="s">
        <v>538</v>
      </c>
      <c r="C48" s="10"/>
      <c r="D48" s="10"/>
      <c r="E48" s="10"/>
      <c r="F48" s="10"/>
      <c r="G48" s="10"/>
      <c r="H48" s="10"/>
      <c r="I48" s="100"/>
      <c r="J48" s="101"/>
      <c r="K48" s="18">
        <f>SUM(C48:J48)</f>
        <v>0</v>
      </c>
    </row>
    <row r="49" spans="1:11" x14ac:dyDescent="0.3">
      <c r="A49" s="149" t="s">
        <v>552</v>
      </c>
      <c r="B49" s="327" t="s">
        <v>539</v>
      </c>
      <c r="C49" s="10"/>
      <c r="D49" s="10"/>
      <c r="E49" s="10"/>
      <c r="F49" s="10"/>
      <c r="G49" s="10"/>
      <c r="H49" s="10"/>
      <c r="I49" s="100"/>
      <c r="J49" s="101"/>
      <c r="K49" s="18">
        <f t="shared" ref="K49:K58" si="6">SUM(C49:J49)</f>
        <v>0</v>
      </c>
    </row>
    <row r="50" spans="1:11" x14ac:dyDescent="0.3">
      <c r="A50" s="149" t="s">
        <v>553</v>
      </c>
      <c r="B50" s="327" t="s">
        <v>540</v>
      </c>
      <c r="C50" s="10"/>
      <c r="D50" s="10"/>
      <c r="E50" s="10"/>
      <c r="F50" s="10"/>
      <c r="G50" s="10"/>
      <c r="H50" s="10"/>
      <c r="I50" s="100"/>
      <c r="J50" s="101"/>
      <c r="K50" s="18">
        <f t="shared" si="6"/>
        <v>0</v>
      </c>
    </row>
    <row r="51" spans="1:11" x14ac:dyDescent="0.3">
      <c r="A51" s="149" t="s">
        <v>554</v>
      </c>
      <c r="B51" s="327" t="s">
        <v>541</v>
      </c>
      <c r="C51" s="10"/>
      <c r="D51" s="10"/>
      <c r="E51" s="10"/>
      <c r="F51" s="10"/>
      <c r="G51" s="10"/>
      <c r="H51" s="10"/>
      <c r="I51" s="100"/>
      <c r="J51" s="101"/>
      <c r="K51" s="18">
        <f t="shared" si="6"/>
        <v>0</v>
      </c>
    </row>
    <row r="52" spans="1:11" x14ac:dyDescent="0.3">
      <c r="A52" s="149" t="s">
        <v>555</v>
      </c>
      <c r="B52" s="327" t="s">
        <v>542</v>
      </c>
      <c r="C52" s="10"/>
      <c r="D52" s="10"/>
      <c r="E52" s="10"/>
      <c r="F52" s="10"/>
      <c r="G52" s="10"/>
      <c r="H52" s="10"/>
      <c r="I52" s="100"/>
      <c r="J52" s="101"/>
      <c r="K52" s="18">
        <f t="shared" si="6"/>
        <v>0</v>
      </c>
    </row>
    <row r="53" spans="1:11" x14ac:dyDescent="0.3">
      <c r="A53" s="149" t="s">
        <v>556</v>
      </c>
      <c r="B53" s="327" t="s">
        <v>543</v>
      </c>
      <c r="C53" s="10">
        <v>4</v>
      </c>
      <c r="D53" s="10"/>
      <c r="E53" s="10"/>
      <c r="F53" s="10"/>
      <c r="G53" s="10">
        <v>6</v>
      </c>
      <c r="H53" s="10"/>
      <c r="I53" s="100"/>
      <c r="J53" s="101"/>
      <c r="K53" s="18">
        <f t="shared" si="6"/>
        <v>10</v>
      </c>
    </row>
    <row r="54" spans="1:11" x14ac:dyDescent="0.3">
      <c r="A54" s="149" t="s">
        <v>550</v>
      </c>
      <c r="B54" s="327" t="s">
        <v>544</v>
      </c>
      <c r="C54" s="10"/>
      <c r="D54" s="10"/>
      <c r="E54" s="10"/>
      <c r="F54" s="10"/>
      <c r="G54" s="10"/>
      <c r="H54" s="10"/>
      <c r="I54" s="100"/>
      <c r="J54" s="101"/>
      <c r="K54" s="18">
        <f t="shared" si="6"/>
        <v>0</v>
      </c>
    </row>
    <row r="55" spans="1:11" x14ac:dyDescent="0.3">
      <c r="A55" s="149" t="s">
        <v>557</v>
      </c>
      <c r="B55" s="327" t="s">
        <v>545</v>
      </c>
      <c r="C55" s="10"/>
      <c r="D55" s="10"/>
      <c r="E55" s="10"/>
      <c r="F55" s="10"/>
      <c r="G55" s="10"/>
      <c r="H55" s="10"/>
      <c r="I55" s="100"/>
      <c r="J55" s="101"/>
      <c r="K55" s="18">
        <f t="shared" si="6"/>
        <v>0</v>
      </c>
    </row>
    <row r="56" spans="1:11" x14ac:dyDescent="0.3">
      <c r="A56" s="149" t="s">
        <v>558</v>
      </c>
      <c r="B56" s="327" t="s">
        <v>546</v>
      </c>
      <c r="C56" s="10"/>
      <c r="D56" s="10"/>
      <c r="E56" s="10"/>
      <c r="F56" s="10"/>
      <c r="G56" s="10"/>
      <c r="H56" s="10"/>
      <c r="I56" s="100"/>
      <c r="J56" s="101"/>
      <c r="K56" s="18">
        <f t="shared" si="6"/>
        <v>0</v>
      </c>
    </row>
    <row r="57" spans="1:11" x14ac:dyDescent="0.3">
      <c r="A57" s="149" t="s">
        <v>559</v>
      </c>
      <c r="B57" s="327" t="s">
        <v>547</v>
      </c>
      <c r="C57" s="10"/>
      <c r="D57" s="10"/>
      <c r="E57" s="10"/>
      <c r="F57" s="10"/>
      <c r="G57" s="10"/>
      <c r="H57" s="10"/>
      <c r="I57" s="100"/>
      <c r="J57" s="101"/>
      <c r="K57" s="18">
        <f t="shared" si="6"/>
        <v>0</v>
      </c>
    </row>
    <row r="58" spans="1:11" x14ac:dyDescent="0.3">
      <c r="A58" s="149" t="s">
        <v>549</v>
      </c>
      <c r="B58" s="327" t="s">
        <v>548</v>
      </c>
      <c r="C58" s="10"/>
      <c r="D58" s="10"/>
      <c r="E58" s="10"/>
      <c r="F58" s="10"/>
      <c r="G58" s="10"/>
      <c r="H58" s="10"/>
      <c r="I58" s="100"/>
      <c r="J58" s="101"/>
      <c r="K58" s="18">
        <f t="shared" si="6"/>
        <v>0</v>
      </c>
    </row>
    <row r="59" spans="1:11" x14ac:dyDescent="0.3">
      <c r="A59" s="328" t="s">
        <v>683</v>
      </c>
      <c r="B59" s="329" t="s">
        <v>99</v>
      </c>
      <c r="C59" s="13">
        <f>SUM(C48:C58)</f>
        <v>4</v>
      </c>
      <c r="D59" s="13">
        <f t="shared" ref="D59:J59" si="7">SUM(D48:D58)</f>
        <v>0</v>
      </c>
      <c r="E59" s="13">
        <f t="shared" si="7"/>
        <v>0</v>
      </c>
      <c r="F59" s="13">
        <f t="shared" si="7"/>
        <v>0</v>
      </c>
      <c r="G59" s="13">
        <f t="shared" si="7"/>
        <v>6</v>
      </c>
      <c r="H59" s="13">
        <f t="shared" si="7"/>
        <v>0</v>
      </c>
      <c r="I59" s="13">
        <f t="shared" si="7"/>
        <v>0</v>
      </c>
      <c r="J59" s="13">
        <f t="shared" si="7"/>
        <v>0</v>
      </c>
      <c r="K59" s="18">
        <f>SUM(K48:K58)</f>
        <v>10</v>
      </c>
    </row>
    <row r="60" spans="1:11" x14ac:dyDescent="0.3">
      <c r="A60" s="151" t="s">
        <v>649</v>
      </c>
      <c r="B60" s="330"/>
      <c r="C60" s="453"/>
      <c r="D60" s="454"/>
      <c r="E60" s="454"/>
      <c r="F60" s="454"/>
      <c r="G60" s="454"/>
      <c r="H60" s="454"/>
      <c r="I60" s="454"/>
      <c r="J60" s="454"/>
      <c r="K60" s="455"/>
    </row>
    <row r="61" spans="1:11" x14ac:dyDescent="0.3">
      <c r="A61" s="325" t="s">
        <v>537</v>
      </c>
      <c r="B61" s="326" t="s">
        <v>536</v>
      </c>
      <c r="C61" s="456"/>
      <c r="D61" s="457"/>
      <c r="E61" s="457"/>
      <c r="F61" s="457"/>
      <c r="G61" s="457"/>
      <c r="H61" s="457"/>
      <c r="I61" s="457"/>
      <c r="J61" s="457"/>
      <c r="K61" s="458"/>
    </row>
    <row r="62" spans="1:11" x14ac:dyDescent="0.3">
      <c r="A62" s="149" t="s">
        <v>551</v>
      </c>
      <c r="B62" s="327" t="s">
        <v>538</v>
      </c>
      <c r="C62" s="10"/>
      <c r="D62" s="10"/>
      <c r="E62" s="10"/>
      <c r="F62" s="10"/>
      <c r="G62" s="10"/>
      <c r="H62" s="10"/>
      <c r="I62" s="100"/>
      <c r="J62" s="101"/>
      <c r="K62" s="18">
        <f>SUM(C62:J62)</f>
        <v>0</v>
      </c>
    </row>
    <row r="63" spans="1:11" x14ac:dyDescent="0.3">
      <c r="A63" s="149" t="s">
        <v>552</v>
      </c>
      <c r="B63" s="327" t="s">
        <v>539</v>
      </c>
      <c r="C63" s="10"/>
      <c r="D63" s="10"/>
      <c r="E63" s="10"/>
      <c r="F63" s="10"/>
      <c r="G63" s="10"/>
      <c r="H63" s="10"/>
      <c r="I63" s="100"/>
      <c r="J63" s="101"/>
      <c r="K63" s="18">
        <f t="shared" ref="K63:K72" si="8">SUM(C63:J63)</f>
        <v>0</v>
      </c>
    </row>
    <row r="64" spans="1:11" x14ac:dyDescent="0.3">
      <c r="A64" s="149" t="s">
        <v>553</v>
      </c>
      <c r="B64" s="327" t="s">
        <v>540</v>
      </c>
      <c r="C64" s="10"/>
      <c r="D64" s="10"/>
      <c r="E64" s="10"/>
      <c r="F64" s="10"/>
      <c r="G64" s="10"/>
      <c r="H64" s="10"/>
      <c r="I64" s="100"/>
      <c r="J64" s="101"/>
      <c r="K64" s="18">
        <f t="shared" si="8"/>
        <v>0</v>
      </c>
    </row>
    <row r="65" spans="1:11" x14ac:dyDescent="0.3">
      <c r="A65" s="149" t="s">
        <v>554</v>
      </c>
      <c r="B65" s="327" t="s">
        <v>541</v>
      </c>
      <c r="C65" s="10"/>
      <c r="D65" s="10"/>
      <c r="E65" s="10"/>
      <c r="F65" s="10"/>
      <c r="G65" s="10"/>
      <c r="H65" s="10"/>
      <c r="I65" s="100"/>
      <c r="J65" s="101"/>
      <c r="K65" s="18">
        <f t="shared" si="8"/>
        <v>0</v>
      </c>
    </row>
    <row r="66" spans="1:11" x14ac:dyDescent="0.3">
      <c r="A66" s="149" t="s">
        <v>555</v>
      </c>
      <c r="B66" s="327" t="s">
        <v>542</v>
      </c>
      <c r="C66" s="10"/>
      <c r="D66" s="10"/>
      <c r="E66" s="10"/>
      <c r="F66" s="10"/>
      <c r="G66" s="10"/>
      <c r="H66" s="10"/>
      <c r="I66" s="100"/>
      <c r="J66" s="101"/>
      <c r="K66" s="18">
        <f t="shared" si="8"/>
        <v>0</v>
      </c>
    </row>
    <row r="67" spans="1:11" x14ac:dyDescent="0.3">
      <c r="A67" s="149" t="s">
        <v>556</v>
      </c>
      <c r="B67" s="327" t="s">
        <v>543</v>
      </c>
      <c r="C67" s="10"/>
      <c r="D67" s="10"/>
      <c r="E67" s="10"/>
      <c r="F67" s="10"/>
      <c r="G67" s="10"/>
      <c r="H67" s="10"/>
      <c r="I67" s="100"/>
      <c r="J67" s="101"/>
      <c r="K67" s="18">
        <f t="shared" si="8"/>
        <v>0</v>
      </c>
    </row>
    <row r="68" spans="1:11" x14ac:dyDescent="0.3">
      <c r="A68" s="149" t="s">
        <v>550</v>
      </c>
      <c r="B68" s="327" t="s">
        <v>544</v>
      </c>
      <c r="C68" s="10"/>
      <c r="D68" s="10"/>
      <c r="E68" s="10"/>
      <c r="F68" s="10"/>
      <c r="G68" s="10"/>
      <c r="H68" s="10"/>
      <c r="I68" s="100"/>
      <c r="J68" s="101"/>
      <c r="K68" s="18">
        <f t="shared" si="8"/>
        <v>0</v>
      </c>
    </row>
    <row r="69" spans="1:11" x14ac:dyDescent="0.3">
      <c r="A69" s="149" t="s">
        <v>557</v>
      </c>
      <c r="B69" s="327" t="s">
        <v>545</v>
      </c>
      <c r="C69" s="10"/>
      <c r="D69" s="10"/>
      <c r="E69" s="10"/>
      <c r="F69" s="10"/>
      <c r="G69" s="10"/>
      <c r="H69" s="10"/>
      <c r="I69" s="100"/>
      <c r="J69" s="101"/>
      <c r="K69" s="18">
        <f t="shared" si="8"/>
        <v>0</v>
      </c>
    </row>
    <row r="70" spans="1:11" x14ac:dyDescent="0.3">
      <c r="A70" s="149" t="s">
        <v>558</v>
      </c>
      <c r="B70" s="327" t="s">
        <v>546</v>
      </c>
      <c r="C70" s="10"/>
      <c r="D70" s="10"/>
      <c r="E70" s="10"/>
      <c r="F70" s="10"/>
      <c r="G70" s="10"/>
      <c r="H70" s="10"/>
      <c r="I70" s="100"/>
      <c r="J70" s="101"/>
      <c r="K70" s="18">
        <f t="shared" si="8"/>
        <v>0</v>
      </c>
    </row>
    <row r="71" spans="1:11" x14ac:dyDescent="0.3">
      <c r="A71" s="149" t="s">
        <v>559</v>
      </c>
      <c r="B71" s="327" t="s">
        <v>547</v>
      </c>
      <c r="C71" s="10"/>
      <c r="D71" s="10"/>
      <c r="E71" s="10"/>
      <c r="F71" s="10"/>
      <c r="G71" s="10"/>
      <c r="H71" s="10"/>
      <c r="I71" s="100"/>
      <c r="J71" s="101"/>
      <c r="K71" s="18">
        <f t="shared" si="8"/>
        <v>0</v>
      </c>
    </row>
    <row r="72" spans="1:11" x14ac:dyDescent="0.3">
      <c r="A72" s="149" t="s">
        <v>549</v>
      </c>
      <c r="B72" s="327" t="s">
        <v>548</v>
      </c>
      <c r="C72" s="10"/>
      <c r="D72" s="10"/>
      <c r="E72" s="10"/>
      <c r="F72" s="10"/>
      <c r="G72" s="10"/>
      <c r="H72" s="10"/>
      <c r="I72" s="100"/>
      <c r="J72" s="101"/>
      <c r="K72" s="18">
        <f t="shared" si="8"/>
        <v>0</v>
      </c>
    </row>
    <row r="73" spans="1:11" x14ac:dyDescent="0.3">
      <c r="A73" s="328" t="s">
        <v>684</v>
      </c>
      <c r="B73" s="329" t="s">
        <v>99</v>
      </c>
      <c r="C73" s="13">
        <f>SUM(C62:C72)</f>
        <v>0</v>
      </c>
      <c r="D73" s="13">
        <f t="shared" ref="D73:J73" si="9">SUM(D62:D72)</f>
        <v>0</v>
      </c>
      <c r="E73" s="13">
        <f t="shared" si="9"/>
        <v>0</v>
      </c>
      <c r="F73" s="13">
        <f t="shared" si="9"/>
        <v>0</v>
      </c>
      <c r="G73" s="13">
        <f t="shared" si="9"/>
        <v>0</v>
      </c>
      <c r="H73" s="13">
        <f t="shared" si="9"/>
        <v>0</v>
      </c>
      <c r="I73" s="13">
        <f t="shared" si="9"/>
        <v>0</v>
      </c>
      <c r="J73" s="13">
        <f t="shared" si="9"/>
        <v>0</v>
      </c>
      <c r="K73" s="18">
        <f>SUM(K62:K72)</f>
        <v>0</v>
      </c>
    </row>
    <row r="74" spans="1:11" x14ac:dyDescent="0.3">
      <c r="A74" s="151" t="s">
        <v>651</v>
      </c>
      <c r="B74" s="330"/>
      <c r="C74" s="453"/>
      <c r="D74" s="454"/>
      <c r="E74" s="454"/>
      <c r="F74" s="454"/>
      <c r="G74" s="454"/>
      <c r="H74" s="454"/>
      <c r="I74" s="454"/>
      <c r="J74" s="454"/>
      <c r="K74" s="455"/>
    </row>
    <row r="75" spans="1:11" x14ac:dyDescent="0.3">
      <c r="A75" s="325" t="s">
        <v>537</v>
      </c>
      <c r="B75" s="326" t="s">
        <v>536</v>
      </c>
      <c r="C75" s="456"/>
      <c r="D75" s="457"/>
      <c r="E75" s="457"/>
      <c r="F75" s="457"/>
      <c r="G75" s="457"/>
      <c r="H75" s="457"/>
      <c r="I75" s="457"/>
      <c r="J75" s="457"/>
      <c r="K75" s="458"/>
    </row>
    <row r="76" spans="1:11" x14ac:dyDescent="0.3">
      <c r="A76" s="149" t="s">
        <v>551</v>
      </c>
      <c r="B76" s="327" t="s">
        <v>538</v>
      </c>
      <c r="C76" s="10"/>
      <c r="D76" s="10"/>
      <c r="E76" s="10"/>
      <c r="F76" s="10"/>
      <c r="G76" s="10"/>
      <c r="H76" s="10"/>
      <c r="I76" s="100"/>
      <c r="J76" s="101"/>
      <c r="K76" s="18">
        <f>SUM(C76:J76)</f>
        <v>0</v>
      </c>
    </row>
    <row r="77" spans="1:11" x14ac:dyDescent="0.3">
      <c r="A77" s="149" t="s">
        <v>552</v>
      </c>
      <c r="B77" s="327" t="s">
        <v>539</v>
      </c>
      <c r="C77" s="10"/>
      <c r="D77" s="10"/>
      <c r="E77" s="10"/>
      <c r="F77" s="10"/>
      <c r="G77" s="10"/>
      <c r="H77" s="10"/>
      <c r="I77" s="100"/>
      <c r="J77" s="101"/>
      <c r="K77" s="18">
        <f t="shared" ref="K77:K86" si="10">SUM(C77:J77)</f>
        <v>0</v>
      </c>
    </row>
    <row r="78" spans="1:11" x14ac:dyDescent="0.3">
      <c r="A78" s="149" t="s">
        <v>553</v>
      </c>
      <c r="B78" s="327" t="s">
        <v>540</v>
      </c>
      <c r="C78" s="10"/>
      <c r="D78" s="10"/>
      <c r="E78" s="10"/>
      <c r="F78" s="10"/>
      <c r="G78" s="10"/>
      <c r="H78" s="10"/>
      <c r="I78" s="100"/>
      <c r="J78" s="101"/>
      <c r="K78" s="18">
        <f t="shared" si="10"/>
        <v>0</v>
      </c>
    </row>
    <row r="79" spans="1:11" x14ac:dyDescent="0.3">
      <c r="A79" s="149" t="s">
        <v>554</v>
      </c>
      <c r="B79" s="327" t="s">
        <v>541</v>
      </c>
      <c r="C79" s="10"/>
      <c r="D79" s="10"/>
      <c r="E79" s="10"/>
      <c r="F79" s="10"/>
      <c r="G79" s="10"/>
      <c r="H79" s="10"/>
      <c r="I79" s="100"/>
      <c r="J79" s="101"/>
      <c r="K79" s="18">
        <f t="shared" si="10"/>
        <v>0</v>
      </c>
    </row>
    <row r="80" spans="1:11" x14ac:dyDescent="0.3">
      <c r="A80" s="149" t="s">
        <v>555</v>
      </c>
      <c r="B80" s="327" t="s">
        <v>542</v>
      </c>
      <c r="C80" s="10"/>
      <c r="D80" s="10"/>
      <c r="E80" s="10"/>
      <c r="F80" s="10"/>
      <c r="G80" s="10"/>
      <c r="H80" s="10"/>
      <c r="I80" s="100"/>
      <c r="J80" s="101"/>
      <c r="K80" s="18">
        <f t="shared" si="10"/>
        <v>0</v>
      </c>
    </row>
    <row r="81" spans="1:11" x14ac:dyDescent="0.3">
      <c r="A81" s="149" t="s">
        <v>556</v>
      </c>
      <c r="B81" s="327" t="s">
        <v>543</v>
      </c>
      <c r="C81" s="10"/>
      <c r="D81" s="10"/>
      <c r="E81" s="10"/>
      <c r="F81" s="10"/>
      <c r="G81" s="10"/>
      <c r="H81" s="10"/>
      <c r="I81" s="100"/>
      <c r="J81" s="101"/>
      <c r="K81" s="18">
        <f t="shared" si="10"/>
        <v>0</v>
      </c>
    </row>
    <row r="82" spans="1:11" x14ac:dyDescent="0.3">
      <c r="A82" s="149" t="s">
        <v>550</v>
      </c>
      <c r="B82" s="327" t="s">
        <v>544</v>
      </c>
      <c r="C82" s="10"/>
      <c r="D82" s="10"/>
      <c r="E82" s="10"/>
      <c r="F82" s="10"/>
      <c r="G82" s="10"/>
      <c r="H82" s="10"/>
      <c r="I82" s="100"/>
      <c r="J82" s="101"/>
      <c r="K82" s="18">
        <f t="shared" si="10"/>
        <v>0</v>
      </c>
    </row>
    <row r="83" spans="1:11" x14ac:dyDescent="0.3">
      <c r="A83" s="149" t="s">
        <v>557</v>
      </c>
      <c r="B83" s="327" t="s">
        <v>545</v>
      </c>
      <c r="C83" s="10"/>
      <c r="D83" s="10"/>
      <c r="E83" s="10"/>
      <c r="F83" s="10"/>
      <c r="G83" s="10"/>
      <c r="H83" s="10"/>
      <c r="I83" s="100"/>
      <c r="J83" s="101"/>
      <c r="K83" s="18">
        <f t="shared" si="10"/>
        <v>0</v>
      </c>
    </row>
    <row r="84" spans="1:11" x14ac:dyDescent="0.3">
      <c r="A84" s="149" t="s">
        <v>558</v>
      </c>
      <c r="B84" s="327" t="s">
        <v>546</v>
      </c>
      <c r="C84" s="10"/>
      <c r="D84" s="10"/>
      <c r="E84" s="10"/>
      <c r="F84" s="10"/>
      <c r="G84" s="10"/>
      <c r="H84" s="10"/>
      <c r="I84" s="100"/>
      <c r="J84" s="101"/>
      <c r="K84" s="18">
        <f t="shared" si="10"/>
        <v>0</v>
      </c>
    </row>
    <row r="85" spans="1:11" x14ac:dyDescent="0.3">
      <c r="A85" s="149" t="s">
        <v>559</v>
      </c>
      <c r="B85" s="327" t="s">
        <v>547</v>
      </c>
      <c r="C85" s="10"/>
      <c r="D85" s="10"/>
      <c r="E85" s="10"/>
      <c r="F85" s="10"/>
      <c r="G85" s="10"/>
      <c r="H85" s="10"/>
      <c r="I85" s="100"/>
      <c r="J85" s="101"/>
      <c r="K85" s="18">
        <f t="shared" si="10"/>
        <v>0</v>
      </c>
    </row>
    <row r="86" spans="1:11" x14ac:dyDescent="0.3">
      <c r="A86" s="149" t="s">
        <v>549</v>
      </c>
      <c r="B86" s="327" t="s">
        <v>548</v>
      </c>
      <c r="C86" s="10"/>
      <c r="D86" s="10"/>
      <c r="E86" s="10"/>
      <c r="F86" s="10"/>
      <c r="G86" s="10"/>
      <c r="H86" s="10"/>
      <c r="I86" s="100"/>
      <c r="J86" s="101"/>
      <c r="K86" s="18">
        <f t="shared" si="10"/>
        <v>0</v>
      </c>
    </row>
    <row r="87" spans="1:11" x14ac:dyDescent="0.3">
      <c r="A87" s="328" t="s">
        <v>685</v>
      </c>
      <c r="B87" s="329" t="s">
        <v>99</v>
      </c>
      <c r="C87" s="13">
        <f>SUM(C76:C86)</f>
        <v>0</v>
      </c>
      <c r="D87" s="13">
        <f t="shared" ref="D87:J87" si="11">SUM(D76:D86)</f>
        <v>0</v>
      </c>
      <c r="E87" s="13">
        <f t="shared" si="11"/>
        <v>0</v>
      </c>
      <c r="F87" s="13">
        <f t="shared" si="11"/>
        <v>0</v>
      </c>
      <c r="G87" s="13">
        <f t="shared" si="11"/>
        <v>0</v>
      </c>
      <c r="H87" s="13">
        <f t="shared" si="11"/>
        <v>0</v>
      </c>
      <c r="I87" s="13">
        <f t="shared" si="11"/>
        <v>0</v>
      </c>
      <c r="J87" s="13">
        <f t="shared" si="11"/>
        <v>0</v>
      </c>
      <c r="K87" s="18">
        <f>SUM(K76:K86)</f>
        <v>0</v>
      </c>
    </row>
    <row r="88" spans="1:11" x14ac:dyDescent="0.3">
      <c r="A88" s="151" t="s">
        <v>654</v>
      </c>
      <c r="B88" s="330"/>
      <c r="C88" s="468"/>
      <c r="D88" s="469"/>
      <c r="E88" s="469"/>
      <c r="F88" s="469"/>
      <c r="G88" s="469"/>
      <c r="H88" s="469"/>
      <c r="I88" s="469"/>
      <c r="J88" s="469"/>
      <c r="K88" s="470"/>
    </row>
    <row r="89" spans="1:11" x14ac:dyDescent="0.3">
      <c r="A89" s="325" t="s">
        <v>537</v>
      </c>
      <c r="B89" s="326" t="s">
        <v>536</v>
      </c>
      <c r="C89" s="471"/>
      <c r="D89" s="472"/>
      <c r="E89" s="472"/>
      <c r="F89" s="472"/>
      <c r="G89" s="472"/>
      <c r="H89" s="472"/>
      <c r="I89" s="472"/>
      <c r="J89" s="472"/>
      <c r="K89" s="473"/>
    </row>
    <row r="90" spans="1:11" x14ac:dyDescent="0.3">
      <c r="A90" s="149" t="s">
        <v>551</v>
      </c>
      <c r="B90" s="327" t="s">
        <v>538</v>
      </c>
      <c r="C90" s="135">
        <f>SUM(C6,C20+C20,C34,C48,C62,C76)</f>
        <v>0</v>
      </c>
      <c r="D90" s="135">
        <f t="shared" ref="D90:D101" si="12">SUM(D6,D20,D34,D48,D62,D76)</f>
        <v>0</v>
      </c>
      <c r="E90" s="135">
        <f t="shared" ref="E90:F100" si="13">SUM(E6,E20)</f>
        <v>0</v>
      </c>
      <c r="F90" s="135">
        <f t="shared" si="13"/>
        <v>0</v>
      </c>
      <c r="G90" s="135">
        <f t="shared" ref="G90:J101" si="14">SUM(G6,G20,G34,G48,G62,G76)</f>
        <v>0</v>
      </c>
      <c r="H90" s="135">
        <f t="shared" si="14"/>
        <v>0</v>
      </c>
      <c r="I90" s="119">
        <f t="shared" si="14"/>
        <v>0</v>
      </c>
      <c r="J90" s="119">
        <f t="shared" si="14"/>
        <v>0</v>
      </c>
      <c r="K90" s="134">
        <f>SUM(C90:J90)</f>
        <v>0</v>
      </c>
    </row>
    <row r="91" spans="1:11" x14ac:dyDescent="0.3">
      <c r="A91" s="149" t="s">
        <v>552</v>
      </c>
      <c r="B91" s="327" t="s">
        <v>539</v>
      </c>
      <c r="C91" s="135">
        <f t="shared" ref="C91:C101" si="15">SUM(C7,C21,C35,C49,C63,C77)</f>
        <v>0</v>
      </c>
      <c r="D91" s="135">
        <f t="shared" si="12"/>
        <v>0</v>
      </c>
      <c r="E91" s="135">
        <f>SUM(E7,E63)</f>
        <v>0</v>
      </c>
      <c r="F91" s="135">
        <f>SUM(F63,F21)</f>
        <v>0</v>
      </c>
      <c r="G91" s="135">
        <f t="shared" si="14"/>
        <v>0</v>
      </c>
      <c r="H91" s="135">
        <f t="shared" si="14"/>
        <v>0</v>
      </c>
      <c r="I91" s="119">
        <f t="shared" si="14"/>
        <v>0</v>
      </c>
      <c r="J91" s="119">
        <f t="shared" si="14"/>
        <v>0</v>
      </c>
      <c r="K91" s="134">
        <f t="shared" ref="K91:K100" si="16">SUM(C91:J91)</f>
        <v>0</v>
      </c>
    </row>
    <row r="92" spans="1:11" x14ac:dyDescent="0.3">
      <c r="A92" s="149" t="s">
        <v>553</v>
      </c>
      <c r="B92" s="327" t="s">
        <v>540</v>
      </c>
      <c r="C92" s="135">
        <f t="shared" si="15"/>
        <v>3</v>
      </c>
      <c r="D92" s="135">
        <f t="shared" si="12"/>
        <v>0</v>
      </c>
      <c r="E92" s="135">
        <f t="shared" si="13"/>
        <v>0</v>
      </c>
      <c r="F92" s="135">
        <f t="shared" si="13"/>
        <v>0</v>
      </c>
      <c r="G92" s="135">
        <f t="shared" si="14"/>
        <v>3</v>
      </c>
      <c r="H92" s="135">
        <f t="shared" si="14"/>
        <v>0</v>
      </c>
      <c r="I92" s="119">
        <f t="shared" si="14"/>
        <v>0</v>
      </c>
      <c r="J92" s="119">
        <f t="shared" si="14"/>
        <v>3</v>
      </c>
      <c r="K92" s="134">
        <f t="shared" si="16"/>
        <v>9</v>
      </c>
    </row>
    <row r="93" spans="1:11" x14ac:dyDescent="0.3">
      <c r="A93" s="149" t="s">
        <v>554</v>
      </c>
      <c r="B93" s="327" t="s">
        <v>541</v>
      </c>
      <c r="C93" s="135">
        <f t="shared" si="15"/>
        <v>0</v>
      </c>
      <c r="D93" s="135">
        <f t="shared" si="12"/>
        <v>0</v>
      </c>
      <c r="E93" s="135">
        <f t="shared" si="13"/>
        <v>0</v>
      </c>
      <c r="F93" s="135">
        <f t="shared" si="13"/>
        <v>0</v>
      </c>
      <c r="G93" s="135">
        <f t="shared" si="14"/>
        <v>0</v>
      </c>
      <c r="H93" s="135">
        <f t="shared" si="14"/>
        <v>0</v>
      </c>
      <c r="I93" s="119">
        <f t="shared" si="14"/>
        <v>0</v>
      </c>
      <c r="J93" s="119">
        <f t="shared" si="14"/>
        <v>0</v>
      </c>
      <c r="K93" s="134">
        <f t="shared" si="16"/>
        <v>0</v>
      </c>
    </row>
    <row r="94" spans="1:11" x14ac:dyDescent="0.3">
      <c r="A94" s="149" t="s">
        <v>555</v>
      </c>
      <c r="B94" s="327" t="s">
        <v>542</v>
      </c>
      <c r="C94" s="135">
        <f t="shared" si="15"/>
        <v>0</v>
      </c>
      <c r="D94" s="135">
        <f t="shared" si="12"/>
        <v>0</v>
      </c>
      <c r="E94" s="135">
        <f t="shared" si="13"/>
        <v>0</v>
      </c>
      <c r="F94" s="135">
        <f t="shared" si="13"/>
        <v>0</v>
      </c>
      <c r="G94" s="135">
        <f t="shared" si="14"/>
        <v>0</v>
      </c>
      <c r="H94" s="135">
        <f t="shared" si="14"/>
        <v>0</v>
      </c>
      <c r="I94" s="119">
        <f t="shared" si="14"/>
        <v>0</v>
      </c>
      <c r="J94" s="119">
        <f t="shared" si="14"/>
        <v>0</v>
      </c>
      <c r="K94" s="134">
        <f t="shared" si="16"/>
        <v>0</v>
      </c>
    </row>
    <row r="95" spans="1:11" x14ac:dyDescent="0.3">
      <c r="A95" s="149" t="s">
        <v>556</v>
      </c>
      <c r="B95" s="327" t="s">
        <v>543</v>
      </c>
      <c r="C95" s="135">
        <f t="shared" si="15"/>
        <v>4</v>
      </c>
      <c r="D95" s="135">
        <f t="shared" si="12"/>
        <v>0</v>
      </c>
      <c r="E95" s="135">
        <f t="shared" si="13"/>
        <v>0</v>
      </c>
      <c r="F95" s="135">
        <f t="shared" si="13"/>
        <v>0</v>
      </c>
      <c r="G95" s="135">
        <f t="shared" si="14"/>
        <v>6</v>
      </c>
      <c r="H95" s="135">
        <f t="shared" si="14"/>
        <v>0</v>
      </c>
      <c r="I95" s="119">
        <f t="shared" si="14"/>
        <v>0</v>
      </c>
      <c r="J95" s="119">
        <f t="shared" si="14"/>
        <v>0</v>
      </c>
      <c r="K95" s="134">
        <f t="shared" si="16"/>
        <v>10</v>
      </c>
    </row>
    <row r="96" spans="1:11" x14ac:dyDescent="0.3">
      <c r="A96" s="149" t="s">
        <v>550</v>
      </c>
      <c r="B96" s="327" t="s">
        <v>544</v>
      </c>
      <c r="C96" s="135">
        <f t="shared" si="15"/>
        <v>0</v>
      </c>
      <c r="D96" s="135">
        <f t="shared" si="12"/>
        <v>0</v>
      </c>
      <c r="E96" s="135">
        <f t="shared" si="13"/>
        <v>0</v>
      </c>
      <c r="F96" s="135">
        <f t="shared" si="13"/>
        <v>0</v>
      </c>
      <c r="G96" s="135">
        <f t="shared" si="14"/>
        <v>0</v>
      </c>
      <c r="H96" s="135">
        <f t="shared" si="14"/>
        <v>0</v>
      </c>
      <c r="I96" s="119">
        <f t="shared" si="14"/>
        <v>0</v>
      </c>
      <c r="J96" s="119">
        <f t="shared" si="14"/>
        <v>0</v>
      </c>
      <c r="K96" s="134">
        <f t="shared" si="16"/>
        <v>0</v>
      </c>
    </row>
    <row r="97" spans="1:11" x14ac:dyDescent="0.3">
      <c r="A97" s="149" t="s">
        <v>557</v>
      </c>
      <c r="B97" s="327" t="s">
        <v>545</v>
      </c>
      <c r="C97" s="135">
        <f t="shared" si="15"/>
        <v>0</v>
      </c>
      <c r="D97" s="135">
        <f t="shared" si="12"/>
        <v>0</v>
      </c>
      <c r="E97" s="135">
        <f t="shared" si="13"/>
        <v>0</v>
      </c>
      <c r="F97" s="135">
        <f t="shared" si="13"/>
        <v>0</v>
      </c>
      <c r="G97" s="135">
        <f t="shared" si="14"/>
        <v>0</v>
      </c>
      <c r="H97" s="135">
        <f t="shared" si="14"/>
        <v>0</v>
      </c>
      <c r="I97" s="119">
        <f t="shared" si="14"/>
        <v>0</v>
      </c>
      <c r="J97" s="119">
        <f t="shared" si="14"/>
        <v>0</v>
      </c>
      <c r="K97" s="134">
        <f t="shared" si="16"/>
        <v>0</v>
      </c>
    </row>
    <row r="98" spans="1:11" x14ac:dyDescent="0.3">
      <c r="A98" s="149" t="s">
        <v>558</v>
      </c>
      <c r="B98" s="327" t="s">
        <v>546</v>
      </c>
      <c r="C98" s="135">
        <f t="shared" si="15"/>
        <v>0</v>
      </c>
      <c r="D98" s="135">
        <f t="shared" si="12"/>
        <v>0</v>
      </c>
      <c r="E98" s="135">
        <f t="shared" si="13"/>
        <v>0</v>
      </c>
      <c r="F98" s="135">
        <f t="shared" si="13"/>
        <v>0</v>
      </c>
      <c r="G98" s="135">
        <f t="shared" si="14"/>
        <v>0</v>
      </c>
      <c r="H98" s="135">
        <f t="shared" si="14"/>
        <v>0</v>
      </c>
      <c r="I98" s="119">
        <f t="shared" si="14"/>
        <v>0</v>
      </c>
      <c r="J98" s="119">
        <f t="shared" si="14"/>
        <v>0</v>
      </c>
      <c r="K98" s="134">
        <f t="shared" si="16"/>
        <v>0</v>
      </c>
    </row>
    <row r="99" spans="1:11" x14ac:dyDescent="0.3">
      <c r="A99" s="149" t="s">
        <v>559</v>
      </c>
      <c r="B99" s="327" t="s">
        <v>547</v>
      </c>
      <c r="C99" s="135">
        <f t="shared" si="15"/>
        <v>202</v>
      </c>
      <c r="D99" s="135">
        <f t="shared" si="12"/>
        <v>0</v>
      </c>
      <c r="E99" s="135">
        <f>SUM(E15,E29)</f>
        <v>19</v>
      </c>
      <c r="F99" s="135">
        <f>SUM(F15,F71)</f>
        <v>0</v>
      </c>
      <c r="G99" s="135">
        <f t="shared" si="14"/>
        <v>0</v>
      </c>
      <c r="H99" s="135">
        <f t="shared" si="14"/>
        <v>0</v>
      </c>
      <c r="I99" s="119">
        <f t="shared" si="14"/>
        <v>0</v>
      </c>
      <c r="J99" s="119">
        <f t="shared" si="14"/>
        <v>4</v>
      </c>
      <c r="K99" s="134">
        <f t="shared" si="16"/>
        <v>225</v>
      </c>
    </row>
    <row r="100" spans="1:11" ht="14.4" thickBot="1" x14ac:dyDescent="0.35">
      <c r="A100" s="149" t="s">
        <v>549</v>
      </c>
      <c r="B100" s="327" t="s">
        <v>548</v>
      </c>
      <c r="C100" s="312">
        <f t="shared" si="15"/>
        <v>0</v>
      </c>
      <c r="D100" s="312">
        <f t="shared" si="12"/>
        <v>0</v>
      </c>
      <c r="E100" s="312">
        <f t="shared" si="13"/>
        <v>0</v>
      </c>
      <c r="F100" s="312">
        <f t="shared" si="13"/>
        <v>0</v>
      </c>
      <c r="G100" s="312">
        <f t="shared" si="14"/>
        <v>0</v>
      </c>
      <c r="H100" s="312">
        <f t="shared" si="14"/>
        <v>0</v>
      </c>
      <c r="I100" s="154">
        <f t="shared" si="14"/>
        <v>0</v>
      </c>
      <c r="J100" s="155">
        <f t="shared" si="14"/>
        <v>0</v>
      </c>
      <c r="K100" s="258">
        <f t="shared" si="16"/>
        <v>0</v>
      </c>
    </row>
    <row r="101" spans="1:11" ht="14.4" thickBot="1" x14ac:dyDescent="0.35">
      <c r="A101" s="331" t="s">
        <v>657</v>
      </c>
      <c r="B101" s="332" t="s">
        <v>99</v>
      </c>
      <c r="C101" s="333">
        <f t="shared" si="15"/>
        <v>209</v>
      </c>
      <c r="D101" s="333">
        <f t="shared" si="12"/>
        <v>0</v>
      </c>
      <c r="E101" s="333">
        <f>SUM(E17,E31,E45,E59,E73,E87)</f>
        <v>19</v>
      </c>
      <c r="F101" s="333">
        <f>SUM(F17,F31,F45,F59,F73,C88)</f>
        <v>0</v>
      </c>
      <c r="G101" s="333">
        <f t="shared" si="14"/>
        <v>9</v>
      </c>
      <c r="H101" s="333">
        <f t="shared" si="14"/>
        <v>0</v>
      </c>
      <c r="I101" s="333">
        <f t="shared" si="14"/>
        <v>0</v>
      </c>
      <c r="J101" s="333">
        <f t="shared" si="14"/>
        <v>7</v>
      </c>
      <c r="K101" s="334">
        <f>SUM(K90:K100)</f>
        <v>244</v>
      </c>
    </row>
    <row r="103" spans="1:11" x14ac:dyDescent="0.3">
      <c r="A103" s="496" t="s">
        <v>146</v>
      </c>
      <c r="B103" s="496"/>
      <c r="C103" s="496"/>
      <c r="D103" s="496"/>
      <c r="E103" s="496"/>
      <c r="F103" s="496"/>
      <c r="G103" s="496"/>
      <c r="H103" s="496"/>
      <c r="I103" s="496"/>
      <c r="J103" s="496"/>
      <c r="K103" s="496"/>
    </row>
    <row r="104" spans="1:11" x14ac:dyDescent="0.3">
      <c r="A104" s="497" t="s">
        <v>126</v>
      </c>
      <c r="B104" s="497"/>
      <c r="C104" s="497"/>
      <c r="D104" s="497"/>
      <c r="E104" s="497"/>
      <c r="F104" s="497"/>
      <c r="G104" s="497"/>
      <c r="H104" s="497"/>
      <c r="I104" s="497"/>
      <c r="J104" s="497"/>
      <c r="K104" s="497"/>
    </row>
    <row r="105" spans="1:11" x14ac:dyDescent="0.3">
      <c r="A105" s="2" t="s">
        <v>5</v>
      </c>
    </row>
    <row r="106" spans="1:11" x14ac:dyDescent="0.3">
      <c r="A106" s="4" t="s">
        <v>6</v>
      </c>
    </row>
  </sheetData>
  <mergeCells count="21">
    <mergeCell ref="C89:K89"/>
    <mergeCell ref="A103:K103"/>
    <mergeCell ref="A104:K104"/>
    <mergeCell ref="C60:K60"/>
    <mergeCell ref="C61:K61"/>
    <mergeCell ref="C74:K74"/>
    <mergeCell ref="C75:K75"/>
    <mergeCell ref="C88:K88"/>
    <mergeCell ref="A1:K1"/>
    <mergeCell ref="C2:D2"/>
    <mergeCell ref="E2:F2"/>
    <mergeCell ref="G2:H2"/>
    <mergeCell ref="I2:J2"/>
    <mergeCell ref="C33:K3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0"/>
  <sheetViews>
    <sheetView zoomScaleNormal="100" workbookViewId="0">
      <selection sqref="A1:K1"/>
    </sheetView>
  </sheetViews>
  <sheetFormatPr defaultRowHeight="14.4" x14ac:dyDescent="0.3"/>
  <cols>
    <col min="1" max="1" width="22.6640625" customWidth="1"/>
  </cols>
  <sheetData>
    <row r="1" spans="1:14" ht="30" customHeight="1" thickBot="1" x14ac:dyDescent="0.35">
      <c r="A1" s="498" t="s">
        <v>401</v>
      </c>
      <c r="B1" s="499"/>
      <c r="C1" s="499"/>
      <c r="D1" s="499"/>
      <c r="E1" s="499"/>
      <c r="F1" s="499"/>
      <c r="G1" s="499"/>
      <c r="H1" s="499"/>
      <c r="I1" s="499"/>
      <c r="J1" s="499"/>
      <c r="K1" s="499"/>
      <c r="L1" s="499"/>
      <c r="M1" s="499"/>
      <c r="N1" s="500"/>
    </row>
    <row r="2" spans="1:14" ht="15" customHeight="1" x14ac:dyDescent="0.3">
      <c r="A2" s="71" t="s">
        <v>654</v>
      </c>
      <c r="B2" s="501" t="s">
        <v>0</v>
      </c>
      <c r="C2" s="501"/>
      <c r="D2" s="501"/>
      <c r="E2" s="501" t="s">
        <v>2</v>
      </c>
      <c r="F2" s="501"/>
      <c r="G2" s="501"/>
      <c r="H2" s="501" t="s">
        <v>1</v>
      </c>
      <c r="I2" s="501"/>
      <c r="J2" s="501"/>
      <c r="K2" s="501" t="s">
        <v>108</v>
      </c>
      <c r="L2" s="501"/>
      <c r="M2" s="501"/>
      <c r="N2" s="502" t="s">
        <v>4</v>
      </c>
    </row>
    <row r="3" spans="1:14" ht="15" customHeight="1" x14ac:dyDescent="0.3">
      <c r="A3" s="14"/>
      <c r="B3" s="414" t="s">
        <v>7</v>
      </c>
      <c r="C3" s="414" t="s">
        <v>8</v>
      </c>
      <c r="D3" s="414" t="s">
        <v>4</v>
      </c>
      <c r="E3" s="414" t="s">
        <v>7</v>
      </c>
      <c r="F3" s="414" t="s">
        <v>8</v>
      </c>
      <c r="G3" s="414" t="s">
        <v>4</v>
      </c>
      <c r="H3" s="414" t="s">
        <v>7</v>
      </c>
      <c r="I3" s="414" t="s">
        <v>8</v>
      </c>
      <c r="J3" s="414" t="s">
        <v>4</v>
      </c>
      <c r="K3" s="414" t="s">
        <v>7</v>
      </c>
      <c r="L3" s="414" t="s">
        <v>8</v>
      </c>
      <c r="M3" s="414" t="s">
        <v>4</v>
      </c>
      <c r="N3" s="503"/>
    </row>
    <row r="4" spans="1:14" ht="15" customHeight="1" x14ac:dyDescent="0.3">
      <c r="A4" s="96" t="s">
        <v>651</v>
      </c>
      <c r="B4" s="428">
        <v>23.232323232323232</v>
      </c>
      <c r="C4" s="428"/>
      <c r="D4" s="428">
        <v>23.232323232323232</v>
      </c>
      <c r="E4" s="428"/>
      <c r="F4" s="428"/>
      <c r="G4" s="428"/>
      <c r="H4" s="428">
        <v>6.666666666666667</v>
      </c>
      <c r="I4" s="428"/>
      <c r="J4" s="428">
        <v>6.666666666666667</v>
      </c>
      <c r="K4" s="428">
        <v>0</v>
      </c>
      <c r="L4" s="428"/>
      <c r="M4" s="428">
        <v>0</v>
      </c>
      <c r="N4" s="429">
        <v>16.770186335403729</v>
      </c>
    </row>
    <row r="5" spans="1:14" ht="15" customHeight="1" x14ac:dyDescent="0.3">
      <c r="A5" s="96" t="s">
        <v>648</v>
      </c>
      <c r="B5" s="428">
        <v>47.289719626168228</v>
      </c>
      <c r="C5" s="428">
        <v>59.712230215827333</v>
      </c>
      <c r="D5" s="428">
        <v>49.851632047477743</v>
      </c>
      <c r="E5" s="428"/>
      <c r="F5" s="428"/>
      <c r="G5" s="428"/>
      <c r="H5" s="428">
        <v>19.847328244274809</v>
      </c>
      <c r="I5" s="428">
        <v>60</v>
      </c>
      <c r="J5" s="428">
        <v>21.323529411764707</v>
      </c>
      <c r="K5" s="428">
        <v>25</v>
      </c>
      <c r="L5" s="428">
        <v>33.333333333333329</v>
      </c>
      <c r="M5" s="428">
        <v>30</v>
      </c>
      <c r="N5" s="429">
        <v>44.878048780487809</v>
      </c>
    </row>
    <row r="6" spans="1:14" ht="15" customHeight="1" x14ac:dyDescent="0.3">
      <c r="A6" s="96" t="s">
        <v>649</v>
      </c>
      <c r="B6" s="428">
        <v>22.323462414578586</v>
      </c>
      <c r="C6" s="428">
        <v>25.255972696245731</v>
      </c>
      <c r="D6" s="428">
        <v>23.497267759562842</v>
      </c>
      <c r="E6" s="428">
        <v>3.5714285714285712</v>
      </c>
      <c r="F6" s="428">
        <v>14.285714285714285</v>
      </c>
      <c r="G6" s="428">
        <v>7.6923076923076925</v>
      </c>
      <c r="H6" s="428">
        <v>14.754098360655737</v>
      </c>
      <c r="I6" s="428">
        <v>10.619469026548673</v>
      </c>
      <c r="J6" s="428">
        <v>12.76595744680851</v>
      </c>
      <c r="K6" s="428">
        <v>0</v>
      </c>
      <c r="L6" s="428">
        <v>0</v>
      </c>
      <c r="M6" s="428">
        <v>0</v>
      </c>
      <c r="N6" s="429">
        <v>19.478098788443614</v>
      </c>
    </row>
    <row r="7" spans="1:14" ht="15" customHeight="1" x14ac:dyDescent="0.3">
      <c r="A7" s="96" t="s">
        <v>647</v>
      </c>
      <c r="B7" s="428">
        <v>38.241758241758241</v>
      </c>
      <c r="C7" s="428">
        <v>70.103092783505147</v>
      </c>
      <c r="D7" s="428">
        <v>43.840579710144929</v>
      </c>
      <c r="E7" s="428"/>
      <c r="F7" s="428"/>
      <c r="G7" s="428"/>
      <c r="H7" s="428">
        <v>19.834710743801654</v>
      </c>
      <c r="I7" s="428">
        <v>61.53846153846154</v>
      </c>
      <c r="J7" s="428">
        <v>23.880597014925371</v>
      </c>
      <c r="K7" s="428">
        <v>19.230769230769234</v>
      </c>
      <c r="L7" s="428"/>
      <c r="M7" s="428">
        <v>19.230769230769234</v>
      </c>
      <c r="N7" s="429">
        <v>39.185393258426963</v>
      </c>
    </row>
    <row r="8" spans="1:14" ht="15" customHeight="1" x14ac:dyDescent="0.3">
      <c r="A8" s="96" t="s">
        <v>663</v>
      </c>
      <c r="B8" s="428">
        <v>31.404958677685951</v>
      </c>
      <c r="C8" s="428">
        <v>32.467532467532465</v>
      </c>
      <c r="D8" s="428">
        <v>31.818181818181817</v>
      </c>
      <c r="E8" s="428"/>
      <c r="F8" s="428"/>
      <c r="G8" s="428"/>
      <c r="H8" s="428">
        <v>26.829268292682929</v>
      </c>
      <c r="I8" s="428">
        <v>37.606837606837608</v>
      </c>
      <c r="J8" s="428">
        <v>34.810126582278485</v>
      </c>
      <c r="K8" s="428">
        <v>0</v>
      </c>
      <c r="L8" s="428">
        <v>0</v>
      </c>
      <c r="M8" s="428">
        <v>0</v>
      </c>
      <c r="N8" s="429">
        <v>32.777777777777779</v>
      </c>
    </row>
    <row r="9" spans="1:14" ht="15" customHeight="1" x14ac:dyDescent="0.3">
      <c r="A9" s="96" t="s">
        <v>652</v>
      </c>
      <c r="B9" s="428">
        <v>27.046263345195733</v>
      </c>
      <c r="C9" s="428">
        <v>43.548387096774192</v>
      </c>
      <c r="D9" s="428">
        <v>32.098765432098766</v>
      </c>
      <c r="E9" s="428"/>
      <c r="F9" s="428"/>
      <c r="G9" s="428"/>
      <c r="H9" s="428">
        <v>12.195121951219512</v>
      </c>
      <c r="I9" s="428">
        <v>34.210526315789473</v>
      </c>
      <c r="J9" s="428">
        <v>26.495726495726498</v>
      </c>
      <c r="K9" s="428">
        <v>0</v>
      </c>
      <c r="L9" s="428">
        <v>0</v>
      </c>
      <c r="M9" s="428">
        <v>0</v>
      </c>
      <c r="N9" s="429">
        <v>29.326047358834245</v>
      </c>
    </row>
    <row r="10" spans="1:14" ht="15" thickBot="1" x14ac:dyDescent="0.35">
      <c r="A10" s="241" t="s">
        <v>657</v>
      </c>
      <c r="B10" s="430">
        <v>34.300518134715027</v>
      </c>
      <c r="C10" s="430">
        <v>41.643835616438359</v>
      </c>
      <c r="D10" s="430">
        <v>36.315789473684212</v>
      </c>
      <c r="E10" s="430">
        <v>3.5714285714285712</v>
      </c>
      <c r="F10" s="430">
        <v>14.285714285714285</v>
      </c>
      <c r="G10" s="430">
        <v>7.6923076923076925</v>
      </c>
      <c r="H10" s="430">
        <v>17.054263565891471</v>
      </c>
      <c r="I10" s="430">
        <v>28.703703703703702</v>
      </c>
      <c r="J10" s="430">
        <v>21.547619047619047</v>
      </c>
      <c r="K10" s="430">
        <v>15</v>
      </c>
      <c r="L10" s="430">
        <v>4.5454545454545459</v>
      </c>
      <c r="M10" s="430">
        <v>9.5238095238095237</v>
      </c>
      <c r="N10" s="431">
        <v>31.61904761904762</v>
      </c>
    </row>
    <row r="12" spans="1:14" x14ac:dyDescent="0.3">
      <c r="A12" s="496" t="s">
        <v>458</v>
      </c>
      <c r="B12" s="496"/>
      <c r="C12" s="496"/>
      <c r="D12" s="496"/>
      <c r="E12" s="496"/>
      <c r="F12" s="496"/>
      <c r="G12" s="496"/>
      <c r="H12" s="496"/>
      <c r="I12" s="496"/>
      <c r="J12" s="496"/>
      <c r="K12" s="496"/>
      <c r="L12" s="496"/>
      <c r="M12" s="496"/>
      <c r="N12" s="496"/>
    </row>
    <row r="13" spans="1:14" x14ac:dyDescent="0.3">
      <c r="A13" s="504" t="s">
        <v>459</v>
      </c>
      <c r="B13" s="504"/>
      <c r="C13" s="504"/>
      <c r="D13" s="504"/>
      <c r="E13" s="504"/>
      <c r="F13" s="504"/>
      <c r="G13" s="504"/>
      <c r="H13" s="504"/>
      <c r="I13" s="504"/>
      <c r="J13" s="504"/>
      <c r="K13" s="504"/>
      <c r="L13" s="504"/>
      <c r="M13" s="504"/>
      <c r="N13" s="504"/>
    </row>
    <row r="14" spans="1:14" x14ac:dyDescent="0.3">
      <c r="A14" s="496" t="s">
        <v>147</v>
      </c>
      <c r="B14" s="496"/>
      <c r="C14" s="496"/>
      <c r="D14" s="496"/>
      <c r="E14" s="496"/>
      <c r="F14" s="496"/>
      <c r="G14" s="496"/>
      <c r="H14" s="496"/>
      <c r="I14" s="496"/>
      <c r="J14" s="496"/>
      <c r="K14" s="496"/>
      <c r="L14" s="496"/>
      <c r="M14" s="496"/>
      <c r="N14" s="496"/>
    </row>
    <row r="15" spans="1:14" x14ac:dyDescent="0.3">
      <c r="A15" s="2" t="s">
        <v>5</v>
      </c>
      <c r="B15" s="146"/>
      <c r="C15" s="146"/>
      <c r="D15" s="146"/>
      <c r="E15" s="146"/>
      <c r="F15" s="146"/>
      <c r="G15" s="146"/>
      <c r="H15" s="146"/>
      <c r="I15" s="146"/>
      <c r="J15" s="146"/>
      <c r="K15" s="146"/>
      <c r="L15" s="146"/>
      <c r="M15" s="146"/>
      <c r="N15" s="146"/>
    </row>
    <row r="16" spans="1:14" x14ac:dyDescent="0.3">
      <c r="A16" s="4" t="s">
        <v>6</v>
      </c>
      <c r="B16" s="146"/>
      <c r="C16" s="146"/>
      <c r="D16" s="146"/>
      <c r="E16" s="146"/>
      <c r="F16" s="146"/>
      <c r="G16" s="146"/>
      <c r="H16" s="146"/>
      <c r="I16" s="146"/>
      <c r="J16" s="146"/>
      <c r="K16" s="146"/>
      <c r="L16" s="146"/>
      <c r="M16" s="146"/>
      <c r="N16" s="146"/>
    </row>
    <row r="17" spans="1:14" x14ac:dyDescent="0.3">
      <c r="A17" s="496" t="s">
        <v>144</v>
      </c>
      <c r="B17" s="496"/>
      <c r="C17" s="496"/>
      <c r="D17" s="496"/>
      <c r="E17" s="496"/>
      <c r="F17" s="496"/>
      <c r="G17" s="496"/>
      <c r="H17" s="496"/>
      <c r="I17" s="496"/>
      <c r="J17" s="496"/>
      <c r="K17" s="496"/>
      <c r="L17" s="496"/>
      <c r="M17" s="496"/>
      <c r="N17" s="496"/>
    </row>
    <row r="18" spans="1:14" x14ac:dyDescent="0.3">
      <c r="A18" s="146"/>
      <c r="B18" s="146"/>
      <c r="C18" s="146"/>
      <c r="D18" s="146"/>
      <c r="E18" s="146"/>
      <c r="F18" s="146"/>
      <c r="G18" s="146"/>
      <c r="H18" s="146"/>
      <c r="I18" s="146"/>
      <c r="J18" s="146"/>
      <c r="K18" s="146"/>
      <c r="L18" s="146"/>
      <c r="M18" s="146"/>
      <c r="N18" s="146"/>
    </row>
    <row r="19" spans="1:14" x14ac:dyDescent="0.3">
      <c r="A19" s="145" t="s">
        <v>109</v>
      </c>
      <c r="B19" s="1"/>
      <c r="C19" s="1"/>
      <c r="D19" s="1"/>
      <c r="E19" s="1"/>
      <c r="F19" s="1"/>
      <c r="G19" s="1"/>
      <c r="H19" s="1"/>
      <c r="I19" s="1"/>
      <c r="J19" s="1"/>
      <c r="K19" s="1"/>
      <c r="L19" s="1"/>
      <c r="M19" s="1"/>
      <c r="N19" s="1"/>
    </row>
    <row r="20" spans="1:14" ht="30" customHeight="1" x14ac:dyDescent="0.3">
      <c r="A20" s="489" t="s">
        <v>634</v>
      </c>
      <c r="B20" s="489"/>
      <c r="C20" s="489"/>
      <c r="D20" s="489"/>
      <c r="E20" s="489"/>
      <c r="F20" s="489"/>
      <c r="G20" s="489"/>
      <c r="H20" s="489"/>
      <c r="I20" s="489"/>
      <c r="J20" s="489"/>
      <c r="K20" s="489"/>
      <c r="L20" s="489"/>
      <c r="M20" s="489"/>
      <c r="N20" s="489"/>
    </row>
  </sheetData>
  <mergeCells count="11">
    <mergeCell ref="A1:N1"/>
    <mergeCell ref="A20:N20"/>
    <mergeCell ref="B2:D2"/>
    <mergeCell ref="E2:G2"/>
    <mergeCell ref="H2:J2"/>
    <mergeCell ref="K2:M2"/>
    <mergeCell ref="N2:N3"/>
    <mergeCell ref="A14:N14"/>
    <mergeCell ref="A12:N12"/>
    <mergeCell ref="A13:N13"/>
    <mergeCell ref="A17:N17"/>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sqref="A1:K1"/>
    </sheetView>
  </sheetViews>
  <sheetFormatPr defaultColWidth="9.109375" defaultRowHeight="13.8" x14ac:dyDescent="0.3"/>
  <cols>
    <col min="1" max="1" width="54.88671875" style="2" customWidth="1"/>
    <col min="2" max="2" width="13.44140625" style="2" customWidth="1"/>
    <col min="3" max="3" width="22.44140625" style="2" customWidth="1"/>
    <col min="4" max="5" width="9.109375" style="2"/>
    <col min="6" max="6" width="11.44140625" style="2" bestFit="1" customWidth="1"/>
    <col min="7" max="7" width="9.109375" style="2"/>
    <col min="8" max="8" width="11.44140625" style="2" bestFit="1" customWidth="1"/>
    <col min="9" max="16384" width="9.109375" style="2"/>
  </cols>
  <sheetData>
    <row r="1" spans="1:3" ht="39.9" customHeight="1" x14ac:dyDescent="0.3">
      <c r="A1" s="505" t="s">
        <v>404</v>
      </c>
      <c r="B1" s="506"/>
      <c r="C1" s="507"/>
    </row>
    <row r="2" spans="1:3" ht="39.9" customHeight="1" x14ac:dyDescent="0.3">
      <c r="A2" s="14" t="s">
        <v>655</v>
      </c>
      <c r="B2" s="8"/>
      <c r="C2" s="41"/>
    </row>
    <row r="3" spans="1:3" ht="15" customHeight="1" x14ac:dyDescent="0.3">
      <c r="A3" s="15" t="s">
        <v>41</v>
      </c>
      <c r="B3" s="202" t="s">
        <v>42</v>
      </c>
      <c r="C3" s="172" t="s">
        <v>112</v>
      </c>
    </row>
    <row r="4" spans="1:3" ht="15" customHeight="1" x14ac:dyDescent="0.3">
      <c r="A4" s="141" t="s">
        <v>59</v>
      </c>
      <c r="B4" s="181">
        <v>489</v>
      </c>
      <c r="C4" s="422">
        <v>6527.6073619631898</v>
      </c>
    </row>
    <row r="5" spans="1:3" ht="30" customHeight="1" x14ac:dyDescent="0.3">
      <c r="A5" s="141" t="s">
        <v>60</v>
      </c>
      <c r="B5" s="181">
        <v>96</v>
      </c>
      <c r="C5" s="422">
        <v>3494.2708333333335</v>
      </c>
    </row>
    <row r="6" spans="1:3" ht="30" customHeight="1" x14ac:dyDescent="0.3">
      <c r="A6" s="141" t="s">
        <v>61</v>
      </c>
      <c r="B6" s="181">
        <v>311</v>
      </c>
      <c r="C6" s="422">
        <v>37035.591639871382</v>
      </c>
    </row>
    <row r="7" spans="1:3" ht="15" customHeight="1" x14ac:dyDescent="0.3">
      <c r="A7" s="141" t="s">
        <v>62</v>
      </c>
      <c r="B7" s="181">
        <v>1</v>
      </c>
      <c r="C7" s="422">
        <v>5000</v>
      </c>
    </row>
    <row r="8" spans="1:3" ht="15" customHeight="1" x14ac:dyDescent="0.3">
      <c r="A8" s="141" t="s">
        <v>68</v>
      </c>
      <c r="B8" s="181">
        <v>35</v>
      </c>
      <c r="C8" s="422">
        <v>25068.571428571428</v>
      </c>
    </row>
    <row r="9" spans="1:3" ht="15" customHeight="1" x14ac:dyDescent="0.3">
      <c r="A9" s="141" t="s">
        <v>63</v>
      </c>
      <c r="B9" s="181">
        <v>5663</v>
      </c>
      <c r="C9" s="422">
        <v>5494.6927423627048</v>
      </c>
    </row>
    <row r="10" spans="1:3" ht="15" customHeight="1" x14ac:dyDescent="0.3">
      <c r="A10" s="189" t="s">
        <v>69</v>
      </c>
      <c r="B10" s="43">
        <v>4338</v>
      </c>
      <c r="C10" s="423">
        <v>4498.9649608114341</v>
      </c>
    </row>
    <row r="11" spans="1:3" ht="15" customHeight="1" x14ac:dyDescent="0.3">
      <c r="A11" s="141" t="s">
        <v>64</v>
      </c>
      <c r="B11" s="181">
        <v>210</v>
      </c>
      <c r="C11" s="422">
        <v>72289.647619047624</v>
      </c>
    </row>
    <row r="12" spans="1:3" ht="15" customHeight="1" x14ac:dyDescent="0.3">
      <c r="A12" s="141" t="s">
        <v>65</v>
      </c>
      <c r="B12" s="181">
        <v>50</v>
      </c>
      <c r="C12" s="422">
        <v>17014</v>
      </c>
    </row>
    <row r="13" spans="1:3" ht="15" customHeight="1" x14ac:dyDescent="0.3">
      <c r="A13" s="141" t="s">
        <v>66</v>
      </c>
      <c r="B13" s="181">
        <v>262</v>
      </c>
      <c r="C13" s="422">
        <v>89377.95801526717</v>
      </c>
    </row>
    <row r="14" spans="1:3" ht="15" customHeight="1" x14ac:dyDescent="0.3">
      <c r="A14" s="141" t="s">
        <v>67</v>
      </c>
      <c r="B14" s="181">
        <v>0</v>
      </c>
      <c r="C14" s="422">
        <v>0</v>
      </c>
    </row>
    <row r="15" spans="1:3" ht="15" customHeight="1" thickBot="1" x14ac:dyDescent="0.35">
      <c r="A15" s="23" t="s">
        <v>654</v>
      </c>
      <c r="B15" s="24">
        <v>7117.0000000010004</v>
      </c>
      <c r="C15" s="219">
        <v>12153.001967119269</v>
      </c>
    </row>
    <row r="16" spans="1:3" ht="15" customHeight="1" x14ac:dyDescent="0.3">
      <c r="A16" s="1"/>
      <c r="B16" s="1"/>
      <c r="C16" s="1"/>
    </row>
    <row r="17" spans="1:3" ht="15" customHeight="1" x14ac:dyDescent="0.3">
      <c r="A17" s="110" t="s">
        <v>131</v>
      </c>
      <c r="B17" s="1"/>
      <c r="C17" s="1"/>
    </row>
    <row r="18" spans="1:3" ht="39" customHeight="1" x14ac:dyDescent="0.3">
      <c r="A18" s="508" t="s">
        <v>151</v>
      </c>
      <c r="B18" s="508"/>
      <c r="C18" s="508"/>
    </row>
    <row r="19" spans="1:3" ht="30" customHeight="1" x14ac:dyDescent="0.3">
      <c r="A19" s="508" t="s">
        <v>475</v>
      </c>
      <c r="B19" s="508"/>
      <c r="C19" s="508"/>
    </row>
    <row r="20" spans="1:3" ht="38.25" customHeight="1" x14ac:dyDescent="0.3">
      <c r="A20" s="497" t="s">
        <v>132</v>
      </c>
      <c r="B20" s="497"/>
      <c r="C20" s="497"/>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18"/>
  <sheetViews>
    <sheetView topLeftCell="A92" zoomScaleNormal="100" workbookViewId="0">
      <selection sqref="A1:K1"/>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42.75" customHeight="1" x14ac:dyDescent="0.3">
      <c r="A1" s="477" t="s">
        <v>402</v>
      </c>
      <c r="B1" s="461"/>
      <c r="C1" s="461"/>
      <c r="D1" s="461"/>
      <c r="E1" s="461"/>
      <c r="F1" s="461"/>
      <c r="G1" s="461"/>
      <c r="H1" s="461"/>
      <c r="I1" s="461"/>
      <c r="J1" s="462"/>
      <c r="K1" s="463"/>
    </row>
    <row r="2" spans="1:11" s="5" customFormat="1" ht="38.25" customHeight="1" x14ac:dyDescent="0.3">
      <c r="A2" s="512" t="s">
        <v>654</v>
      </c>
      <c r="B2" s="50"/>
      <c r="C2" s="511" t="s">
        <v>0</v>
      </c>
      <c r="D2" s="511"/>
      <c r="E2" s="511" t="s">
        <v>2</v>
      </c>
      <c r="F2" s="511"/>
      <c r="G2" s="511" t="s">
        <v>1</v>
      </c>
      <c r="H2" s="511"/>
      <c r="I2" s="509" t="s">
        <v>3</v>
      </c>
      <c r="J2" s="510"/>
      <c r="K2" s="51" t="s">
        <v>4</v>
      </c>
    </row>
    <row r="3" spans="1:11" s="5" customFormat="1" ht="15.75" customHeight="1" thickBot="1" x14ac:dyDescent="0.35">
      <c r="A3" s="513"/>
      <c r="B3" s="45"/>
      <c r="C3" s="46" t="s">
        <v>7</v>
      </c>
      <c r="D3" s="46" t="s">
        <v>8</v>
      </c>
      <c r="E3" s="46" t="s">
        <v>7</v>
      </c>
      <c r="F3" s="46" t="s">
        <v>8</v>
      </c>
      <c r="G3" s="46" t="s">
        <v>7</v>
      </c>
      <c r="H3" s="46" t="s">
        <v>8</v>
      </c>
      <c r="I3" s="102" t="s">
        <v>7</v>
      </c>
      <c r="J3" s="102" t="s">
        <v>8</v>
      </c>
      <c r="K3" s="40"/>
    </row>
    <row r="4" spans="1:11" s="5" customFormat="1" x14ac:dyDescent="0.3">
      <c r="A4" s="96" t="s">
        <v>652</v>
      </c>
      <c r="B4" s="44"/>
      <c r="C4" s="450"/>
      <c r="D4" s="451"/>
      <c r="E4" s="451"/>
      <c r="F4" s="451"/>
      <c r="G4" s="451"/>
      <c r="H4" s="451"/>
      <c r="I4" s="451"/>
      <c r="J4" s="451"/>
      <c r="K4" s="452"/>
    </row>
    <row r="5" spans="1:11" s="5" customFormat="1" x14ac:dyDescent="0.3">
      <c r="A5" s="325" t="s">
        <v>537</v>
      </c>
      <c r="B5" s="326" t="s">
        <v>536</v>
      </c>
      <c r="C5" s="456"/>
      <c r="D5" s="457"/>
      <c r="E5" s="457"/>
      <c r="F5" s="457"/>
      <c r="G5" s="457"/>
      <c r="H5" s="457"/>
      <c r="I5" s="457"/>
      <c r="J5" s="457"/>
      <c r="K5" s="458"/>
    </row>
    <row r="6" spans="1:11" s="5" customFormat="1" x14ac:dyDescent="0.3">
      <c r="A6" s="149" t="s">
        <v>551</v>
      </c>
      <c r="B6" s="327" t="s">
        <v>538</v>
      </c>
      <c r="C6" s="10"/>
      <c r="D6" s="10"/>
      <c r="E6" s="10"/>
      <c r="F6" s="10"/>
      <c r="G6" s="10"/>
      <c r="H6" s="10"/>
      <c r="I6" s="100"/>
      <c r="J6" s="101"/>
      <c r="K6" s="18">
        <f>SUM(C6:J6)</f>
        <v>0</v>
      </c>
    </row>
    <row r="7" spans="1:11" s="5" customFormat="1" x14ac:dyDescent="0.3">
      <c r="A7" s="149" t="s">
        <v>552</v>
      </c>
      <c r="B7" s="327" t="s">
        <v>539</v>
      </c>
      <c r="C7" s="10"/>
      <c r="D7" s="10"/>
      <c r="E7" s="10"/>
      <c r="F7" s="10"/>
      <c r="G7" s="10"/>
      <c r="H7" s="10"/>
      <c r="I7" s="100"/>
      <c r="J7" s="101"/>
      <c r="K7" s="18">
        <f t="shared" ref="K7:K19" si="0">SUM(C7:J7)</f>
        <v>0</v>
      </c>
    </row>
    <row r="8" spans="1:11" s="5" customFormat="1" x14ac:dyDescent="0.3">
      <c r="A8" s="149" t="s">
        <v>553</v>
      </c>
      <c r="B8" s="327" t="s">
        <v>540</v>
      </c>
      <c r="C8" s="10"/>
      <c r="D8" s="10"/>
      <c r="E8" s="10"/>
      <c r="F8" s="10"/>
      <c r="G8" s="10"/>
      <c r="H8" s="10"/>
      <c r="I8" s="100"/>
      <c r="J8" s="101"/>
      <c r="K8" s="18">
        <f t="shared" si="0"/>
        <v>0</v>
      </c>
    </row>
    <row r="9" spans="1:11" s="5" customFormat="1" x14ac:dyDescent="0.3">
      <c r="A9" s="149" t="s">
        <v>554</v>
      </c>
      <c r="B9" s="327" t="s">
        <v>541</v>
      </c>
      <c r="C9" s="10"/>
      <c r="D9" s="10"/>
      <c r="E9" s="10"/>
      <c r="F9" s="10"/>
      <c r="G9" s="10"/>
      <c r="H9" s="10"/>
      <c r="I9" s="100"/>
      <c r="J9" s="101"/>
      <c r="K9" s="18">
        <f t="shared" si="0"/>
        <v>0</v>
      </c>
    </row>
    <row r="10" spans="1:11" s="5" customFormat="1" x14ac:dyDescent="0.3">
      <c r="A10" s="149" t="s">
        <v>555</v>
      </c>
      <c r="B10" s="327" t="s">
        <v>542</v>
      </c>
      <c r="C10" s="10"/>
      <c r="D10" s="10"/>
      <c r="E10" s="10"/>
      <c r="F10" s="10"/>
      <c r="G10" s="10"/>
      <c r="H10" s="10"/>
      <c r="I10" s="100"/>
      <c r="J10" s="101"/>
      <c r="K10" s="18">
        <f t="shared" si="0"/>
        <v>0</v>
      </c>
    </row>
    <row r="11" spans="1:11" s="5" customFormat="1" x14ac:dyDescent="0.3">
      <c r="A11" s="149" t="s">
        <v>556</v>
      </c>
      <c r="B11" s="327" t="s">
        <v>543</v>
      </c>
      <c r="C11" s="10"/>
      <c r="D11" s="10"/>
      <c r="E11" s="10"/>
      <c r="F11" s="10"/>
      <c r="G11" s="10"/>
      <c r="H11" s="10"/>
      <c r="I11" s="100"/>
      <c r="J11" s="101"/>
      <c r="K11" s="18">
        <f t="shared" si="0"/>
        <v>0</v>
      </c>
    </row>
    <row r="12" spans="1:11" s="5" customFormat="1" x14ac:dyDescent="0.3">
      <c r="A12" s="149" t="s">
        <v>550</v>
      </c>
      <c r="B12" s="327" t="s">
        <v>544</v>
      </c>
      <c r="C12" s="10"/>
      <c r="D12" s="10"/>
      <c r="E12" s="10"/>
      <c r="F12" s="10"/>
      <c r="G12" s="10"/>
      <c r="H12" s="10"/>
      <c r="I12" s="100"/>
      <c r="J12" s="101"/>
      <c r="K12" s="18">
        <f t="shared" si="0"/>
        <v>0</v>
      </c>
    </row>
    <row r="13" spans="1:11" s="5" customFormat="1" x14ac:dyDescent="0.3">
      <c r="A13" s="149" t="s">
        <v>557</v>
      </c>
      <c r="B13" s="327" t="s">
        <v>545</v>
      </c>
      <c r="C13" s="10"/>
      <c r="D13" s="10"/>
      <c r="E13" s="10"/>
      <c r="F13" s="10"/>
      <c r="G13" s="10"/>
      <c r="H13" s="10"/>
      <c r="I13" s="100"/>
      <c r="J13" s="101"/>
      <c r="K13" s="18">
        <f t="shared" si="0"/>
        <v>0</v>
      </c>
    </row>
    <row r="14" spans="1:11" s="5" customFormat="1" x14ac:dyDescent="0.3">
      <c r="A14" s="149" t="s">
        <v>558</v>
      </c>
      <c r="B14" s="327" t="s">
        <v>546</v>
      </c>
      <c r="C14" s="10"/>
      <c r="D14" s="10"/>
      <c r="E14" s="10"/>
      <c r="F14" s="10"/>
      <c r="G14" s="10"/>
      <c r="H14" s="10"/>
      <c r="I14" s="100"/>
      <c r="J14" s="101"/>
      <c r="K14" s="18">
        <f t="shared" si="0"/>
        <v>0</v>
      </c>
    </row>
    <row r="15" spans="1:11" s="5" customFormat="1" x14ac:dyDescent="0.3">
      <c r="A15" s="149" t="s">
        <v>559</v>
      </c>
      <c r="B15" s="327" t="s">
        <v>547</v>
      </c>
      <c r="C15" s="10">
        <v>199</v>
      </c>
      <c r="D15" s="10">
        <v>32</v>
      </c>
      <c r="E15" s="10">
        <v>76</v>
      </c>
      <c r="F15" s="10"/>
      <c r="G15" s="10">
        <v>29</v>
      </c>
      <c r="H15" s="10">
        <v>35</v>
      </c>
      <c r="I15" s="100">
        <v>1</v>
      </c>
      <c r="J15" s="101">
        <v>6</v>
      </c>
      <c r="K15" s="18">
        <f t="shared" si="0"/>
        <v>378</v>
      </c>
    </row>
    <row r="16" spans="1:11" s="5" customFormat="1" x14ac:dyDescent="0.3">
      <c r="A16" s="149" t="s">
        <v>549</v>
      </c>
      <c r="B16" s="327" t="s">
        <v>548</v>
      </c>
      <c r="C16" s="10"/>
      <c r="D16" s="10"/>
      <c r="E16" s="10"/>
      <c r="F16" s="10"/>
      <c r="G16" s="10"/>
      <c r="H16" s="10"/>
      <c r="I16" s="100"/>
      <c r="J16" s="101"/>
      <c r="K16" s="18">
        <f t="shared" si="0"/>
        <v>0</v>
      </c>
    </row>
    <row r="17" spans="1:11" s="5" customFormat="1" x14ac:dyDescent="0.3">
      <c r="A17" s="328" t="s">
        <v>680</v>
      </c>
      <c r="B17" s="329" t="s">
        <v>99</v>
      </c>
      <c r="C17" s="13">
        <f>SUM(C6:C16)</f>
        <v>199</v>
      </c>
      <c r="D17" s="13">
        <f t="shared" ref="D17:J17" si="1">SUM(D6:D16)</f>
        <v>32</v>
      </c>
      <c r="E17" s="13">
        <f t="shared" si="1"/>
        <v>76</v>
      </c>
      <c r="F17" s="13">
        <f t="shared" si="1"/>
        <v>0</v>
      </c>
      <c r="G17" s="13">
        <f t="shared" si="1"/>
        <v>29</v>
      </c>
      <c r="H17" s="13">
        <f t="shared" si="1"/>
        <v>35</v>
      </c>
      <c r="I17" s="13">
        <f t="shared" si="1"/>
        <v>1</v>
      </c>
      <c r="J17" s="13">
        <f t="shared" si="1"/>
        <v>6</v>
      </c>
      <c r="K17" s="18">
        <f>SUM(K6:K16)</f>
        <v>378</v>
      </c>
    </row>
    <row r="18" spans="1:11" s="5" customFormat="1" ht="15" customHeight="1" x14ac:dyDescent="0.3">
      <c r="A18" s="335" t="s">
        <v>668</v>
      </c>
      <c r="B18" s="336" t="s">
        <v>99</v>
      </c>
      <c r="C18" s="89">
        <v>131</v>
      </c>
      <c r="D18" s="89">
        <v>24</v>
      </c>
      <c r="E18" s="89">
        <v>60</v>
      </c>
      <c r="F18" s="89">
        <v>0</v>
      </c>
      <c r="G18" s="89">
        <v>27</v>
      </c>
      <c r="H18" s="89">
        <v>33</v>
      </c>
      <c r="I18" s="89">
        <v>1</v>
      </c>
      <c r="J18" s="89">
        <v>4</v>
      </c>
      <c r="K18" s="20">
        <f t="shared" si="0"/>
        <v>280</v>
      </c>
    </row>
    <row r="19" spans="1:11" s="5" customFormat="1" ht="15" customHeight="1" x14ac:dyDescent="0.3">
      <c r="A19" s="335" t="s">
        <v>669</v>
      </c>
      <c r="B19" s="336" t="s">
        <v>99</v>
      </c>
      <c r="C19" s="89">
        <v>64</v>
      </c>
      <c r="D19" s="89">
        <v>4</v>
      </c>
      <c r="E19" s="89">
        <v>32</v>
      </c>
      <c r="F19" s="89">
        <v>0</v>
      </c>
      <c r="G19" s="89">
        <v>0</v>
      </c>
      <c r="H19" s="89">
        <v>3</v>
      </c>
      <c r="I19" s="89">
        <v>0</v>
      </c>
      <c r="J19" s="89">
        <v>0</v>
      </c>
      <c r="K19" s="20">
        <f t="shared" si="0"/>
        <v>103</v>
      </c>
    </row>
    <row r="20" spans="1:11" s="5" customFormat="1" x14ac:dyDescent="0.3">
      <c r="A20" s="151" t="s">
        <v>650</v>
      </c>
      <c r="B20" s="330"/>
      <c r="C20" s="453"/>
      <c r="D20" s="454"/>
      <c r="E20" s="454"/>
      <c r="F20" s="454"/>
      <c r="G20" s="454"/>
      <c r="H20" s="454"/>
      <c r="I20" s="454"/>
      <c r="J20" s="454"/>
      <c r="K20" s="455"/>
    </row>
    <row r="21" spans="1:11" s="2" customFormat="1" x14ac:dyDescent="0.3">
      <c r="A21" s="325" t="s">
        <v>537</v>
      </c>
      <c r="B21" s="326" t="s">
        <v>536</v>
      </c>
      <c r="C21" s="456"/>
      <c r="D21" s="457"/>
      <c r="E21" s="457"/>
      <c r="F21" s="457"/>
      <c r="G21" s="457"/>
      <c r="H21" s="457"/>
      <c r="I21" s="457"/>
      <c r="J21" s="457"/>
      <c r="K21" s="458"/>
    </row>
    <row r="22" spans="1:11" ht="15" customHeight="1" x14ac:dyDescent="0.3">
      <c r="A22" s="149" t="s">
        <v>551</v>
      </c>
      <c r="B22" s="327" t="s">
        <v>538</v>
      </c>
      <c r="C22" s="10"/>
      <c r="D22" s="10"/>
      <c r="E22" s="10"/>
      <c r="F22" s="10"/>
      <c r="G22" s="10"/>
      <c r="H22" s="10"/>
      <c r="I22" s="100"/>
      <c r="J22" s="101"/>
      <c r="K22" s="18">
        <f>SUM(C22:J22)</f>
        <v>0</v>
      </c>
    </row>
    <row r="23" spans="1:11" x14ac:dyDescent="0.3">
      <c r="A23" s="149" t="s">
        <v>552</v>
      </c>
      <c r="B23" s="327" t="s">
        <v>539</v>
      </c>
      <c r="C23" s="10"/>
      <c r="D23" s="10"/>
      <c r="E23" s="10"/>
      <c r="F23" s="10"/>
      <c r="G23" s="10"/>
      <c r="H23" s="10"/>
      <c r="I23" s="100"/>
      <c r="J23" s="101"/>
      <c r="K23" s="18">
        <f t="shared" ref="K23:K32" si="2">SUM(C23:J23)</f>
        <v>0</v>
      </c>
    </row>
    <row r="24" spans="1:11" x14ac:dyDescent="0.3">
      <c r="A24" s="149" t="s">
        <v>553</v>
      </c>
      <c r="B24" s="327" t="s">
        <v>540</v>
      </c>
      <c r="C24" s="10"/>
      <c r="D24" s="10"/>
      <c r="E24" s="10"/>
      <c r="F24" s="10"/>
      <c r="G24" s="10"/>
      <c r="H24" s="10"/>
      <c r="I24" s="100"/>
      <c r="J24" s="101"/>
      <c r="K24" s="18">
        <f t="shared" si="2"/>
        <v>0</v>
      </c>
    </row>
    <row r="25" spans="1:11" x14ac:dyDescent="0.3">
      <c r="A25" s="149" t="s">
        <v>554</v>
      </c>
      <c r="B25" s="327" t="s">
        <v>541</v>
      </c>
      <c r="C25" s="10"/>
      <c r="D25" s="10"/>
      <c r="E25" s="10"/>
      <c r="F25" s="10"/>
      <c r="G25" s="10"/>
      <c r="H25" s="10"/>
      <c r="I25" s="100"/>
      <c r="J25" s="101"/>
      <c r="K25" s="18">
        <f t="shared" si="2"/>
        <v>0</v>
      </c>
    </row>
    <row r="26" spans="1:11" x14ac:dyDescent="0.3">
      <c r="A26" s="149" t="s">
        <v>555</v>
      </c>
      <c r="B26" s="327" t="s">
        <v>542</v>
      </c>
      <c r="C26" s="10"/>
      <c r="D26" s="10"/>
      <c r="E26" s="10"/>
      <c r="F26" s="10"/>
      <c r="G26" s="10"/>
      <c r="H26" s="10"/>
      <c r="I26" s="100"/>
      <c r="J26" s="101"/>
      <c r="K26" s="18">
        <f t="shared" si="2"/>
        <v>0</v>
      </c>
    </row>
    <row r="27" spans="1:11" x14ac:dyDescent="0.3">
      <c r="A27" s="149" t="s">
        <v>556</v>
      </c>
      <c r="B27" s="327" t="s">
        <v>543</v>
      </c>
      <c r="C27" s="10"/>
      <c r="D27" s="10"/>
      <c r="E27" s="10"/>
      <c r="F27" s="10"/>
      <c r="G27" s="10"/>
      <c r="H27" s="10"/>
      <c r="I27" s="100"/>
      <c r="J27" s="101"/>
      <c r="K27" s="18">
        <f t="shared" si="2"/>
        <v>0</v>
      </c>
    </row>
    <row r="28" spans="1:11" x14ac:dyDescent="0.3">
      <c r="A28" s="149" t="s">
        <v>550</v>
      </c>
      <c r="B28" s="327" t="s">
        <v>544</v>
      </c>
      <c r="C28" s="10"/>
      <c r="D28" s="10"/>
      <c r="E28" s="10"/>
      <c r="F28" s="10"/>
      <c r="G28" s="10"/>
      <c r="H28" s="10"/>
      <c r="I28" s="100"/>
      <c r="J28" s="101"/>
      <c r="K28" s="18">
        <f t="shared" si="2"/>
        <v>0</v>
      </c>
    </row>
    <row r="29" spans="1:11" x14ac:dyDescent="0.3">
      <c r="A29" s="149" t="s">
        <v>557</v>
      </c>
      <c r="B29" s="327" t="s">
        <v>545</v>
      </c>
      <c r="C29" s="10"/>
      <c r="D29" s="10"/>
      <c r="E29" s="10"/>
      <c r="F29" s="10"/>
      <c r="G29" s="10"/>
      <c r="H29" s="10"/>
      <c r="I29" s="100"/>
      <c r="J29" s="101"/>
      <c r="K29" s="18">
        <f t="shared" si="2"/>
        <v>0</v>
      </c>
    </row>
    <row r="30" spans="1:11" x14ac:dyDescent="0.3">
      <c r="A30" s="149" t="s">
        <v>558</v>
      </c>
      <c r="B30" s="327" t="s">
        <v>546</v>
      </c>
      <c r="C30" s="10"/>
      <c r="D30" s="10"/>
      <c r="E30" s="10"/>
      <c r="F30" s="10"/>
      <c r="G30" s="10"/>
      <c r="H30" s="10"/>
      <c r="I30" s="100"/>
      <c r="J30" s="101"/>
      <c r="K30" s="18">
        <f t="shared" si="2"/>
        <v>0</v>
      </c>
    </row>
    <row r="31" spans="1:11" x14ac:dyDescent="0.3">
      <c r="A31" s="149" t="s">
        <v>559</v>
      </c>
      <c r="B31" s="327" t="s">
        <v>547</v>
      </c>
      <c r="C31" s="10">
        <v>51</v>
      </c>
      <c r="D31" s="10">
        <v>37</v>
      </c>
      <c r="E31" s="10"/>
      <c r="F31" s="10"/>
      <c r="G31" s="10">
        <v>30</v>
      </c>
      <c r="H31" s="10">
        <v>48</v>
      </c>
      <c r="I31" s="100">
        <v>1</v>
      </c>
      <c r="J31" s="101"/>
      <c r="K31" s="18">
        <f t="shared" si="2"/>
        <v>167</v>
      </c>
    </row>
    <row r="32" spans="1:11" x14ac:dyDescent="0.3">
      <c r="A32" s="149" t="s">
        <v>549</v>
      </c>
      <c r="B32" s="327" t="s">
        <v>548</v>
      </c>
      <c r="C32" s="10"/>
      <c r="D32" s="10"/>
      <c r="E32" s="10"/>
      <c r="F32" s="10"/>
      <c r="G32" s="10"/>
      <c r="H32" s="10"/>
      <c r="I32" s="100"/>
      <c r="J32" s="101"/>
      <c r="K32" s="18">
        <f t="shared" si="2"/>
        <v>0</v>
      </c>
    </row>
    <row r="33" spans="1:11" x14ac:dyDescent="0.3">
      <c r="A33" s="328" t="s">
        <v>681</v>
      </c>
      <c r="B33" s="329" t="s">
        <v>99</v>
      </c>
      <c r="C33" s="13">
        <f>SUM(C22:C32)</f>
        <v>51</v>
      </c>
      <c r="D33" s="13">
        <f t="shared" ref="D33:J33" si="3">SUM(D22:D32)</f>
        <v>37</v>
      </c>
      <c r="E33" s="13">
        <f t="shared" si="3"/>
        <v>0</v>
      </c>
      <c r="F33" s="13">
        <f t="shared" si="3"/>
        <v>0</v>
      </c>
      <c r="G33" s="13">
        <f t="shared" si="3"/>
        <v>30</v>
      </c>
      <c r="H33" s="13">
        <f t="shared" si="3"/>
        <v>48</v>
      </c>
      <c r="I33" s="13">
        <f t="shared" si="3"/>
        <v>1</v>
      </c>
      <c r="J33" s="13">
        <f t="shared" si="3"/>
        <v>0</v>
      </c>
      <c r="K33" s="18">
        <f>SUM(K22:K32)</f>
        <v>167</v>
      </c>
    </row>
    <row r="34" spans="1:11" ht="15" customHeight="1" x14ac:dyDescent="0.3">
      <c r="A34" s="335" t="s">
        <v>670</v>
      </c>
      <c r="B34" s="336" t="s">
        <v>99</v>
      </c>
      <c r="C34" s="89">
        <v>49</v>
      </c>
      <c r="D34" s="89">
        <v>33</v>
      </c>
      <c r="E34" s="89">
        <v>0</v>
      </c>
      <c r="F34" s="89">
        <v>0</v>
      </c>
      <c r="G34" s="89">
        <v>27</v>
      </c>
      <c r="H34" s="89">
        <v>45</v>
      </c>
      <c r="I34" s="89">
        <v>1</v>
      </c>
      <c r="J34" s="89">
        <v>0</v>
      </c>
      <c r="K34" s="20">
        <f t="shared" ref="K34:K35" si="4">SUM(C34:J34)</f>
        <v>155</v>
      </c>
    </row>
    <row r="35" spans="1:11" ht="15" customHeight="1" x14ac:dyDescent="0.3">
      <c r="A35" s="335" t="s">
        <v>671</v>
      </c>
      <c r="B35" s="336" t="s">
        <v>99</v>
      </c>
      <c r="C35" s="89">
        <v>0</v>
      </c>
      <c r="D35" s="89">
        <v>0</v>
      </c>
      <c r="E35" s="89">
        <v>0</v>
      </c>
      <c r="F35" s="89">
        <v>0</v>
      </c>
      <c r="G35" s="89">
        <v>0</v>
      </c>
      <c r="H35" s="89">
        <v>1</v>
      </c>
      <c r="I35" s="89">
        <v>0</v>
      </c>
      <c r="J35" s="89">
        <v>0</v>
      </c>
      <c r="K35" s="20">
        <f t="shared" si="4"/>
        <v>1</v>
      </c>
    </row>
    <row r="36" spans="1:11" ht="15" customHeight="1" x14ac:dyDescent="0.3">
      <c r="A36" s="151" t="s">
        <v>648</v>
      </c>
      <c r="B36" s="330"/>
      <c r="C36" s="453"/>
      <c r="D36" s="454"/>
      <c r="E36" s="454"/>
      <c r="F36" s="454"/>
      <c r="G36" s="454"/>
      <c r="H36" s="454"/>
      <c r="I36" s="454"/>
      <c r="J36" s="454"/>
      <c r="K36" s="455"/>
    </row>
    <row r="37" spans="1:11" x14ac:dyDescent="0.3">
      <c r="A37" s="325" t="s">
        <v>537</v>
      </c>
      <c r="B37" s="326" t="s">
        <v>536</v>
      </c>
      <c r="C37" s="456"/>
      <c r="D37" s="457"/>
      <c r="E37" s="457"/>
      <c r="F37" s="457"/>
      <c r="G37" s="457"/>
      <c r="H37" s="457"/>
      <c r="I37" s="457"/>
      <c r="J37" s="457"/>
      <c r="K37" s="458"/>
    </row>
    <row r="38" spans="1:11" ht="15" customHeight="1" x14ac:dyDescent="0.3">
      <c r="A38" s="149" t="s">
        <v>551</v>
      </c>
      <c r="B38" s="327" t="s">
        <v>538</v>
      </c>
      <c r="C38" s="10"/>
      <c r="D38" s="10"/>
      <c r="E38" s="10"/>
      <c r="F38" s="10"/>
      <c r="G38" s="10"/>
      <c r="H38" s="10"/>
      <c r="I38" s="100"/>
      <c r="J38" s="101"/>
      <c r="K38" s="18">
        <f>SUM(C38:J38)</f>
        <v>0</v>
      </c>
    </row>
    <row r="39" spans="1:11" ht="15" customHeight="1" x14ac:dyDescent="0.3">
      <c r="A39" s="149" t="s">
        <v>552</v>
      </c>
      <c r="B39" s="327" t="s">
        <v>539</v>
      </c>
      <c r="C39" s="10"/>
      <c r="D39" s="10"/>
      <c r="E39" s="10"/>
      <c r="F39" s="10"/>
      <c r="G39" s="10">
        <v>18</v>
      </c>
      <c r="H39" s="10"/>
      <c r="I39" s="100"/>
      <c r="J39" s="101"/>
      <c r="K39" s="18">
        <f t="shared" ref="K39:K48" si="5">SUM(C39:J39)</f>
        <v>18</v>
      </c>
    </row>
    <row r="40" spans="1:11" ht="15" customHeight="1" x14ac:dyDescent="0.3">
      <c r="A40" s="149" t="s">
        <v>553</v>
      </c>
      <c r="B40" s="327" t="s">
        <v>540</v>
      </c>
      <c r="C40" s="10">
        <v>143</v>
      </c>
      <c r="D40" s="10">
        <v>34</v>
      </c>
      <c r="E40" s="10"/>
      <c r="F40" s="10"/>
      <c r="G40" s="10">
        <v>74</v>
      </c>
      <c r="H40" s="10">
        <v>8</v>
      </c>
      <c r="I40" s="100">
        <v>8</v>
      </c>
      <c r="J40" s="101">
        <v>3</v>
      </c>
      <c r="K40" s="18">
        <f t="shared" si="5"/>
        <v>270</v>
      </c>
    </row>
    <row r="41" spans="1:11" ht="15" customHeight="1" x14ac:dyDescent="0.3">
      <c r="A41" s="149" t="s">
        <v>554</v>
      </c>
      <c r="B41" s="327" t="s">
        <v>541</v>
      </c>
      <c r="C41" s="10">
        <v>63</v>
      </c>
      <c r="D41" s="10"/>
      <c r="E41" s="10"/>
      <c r="F41" s="10"/>
      <c r="G41" s="10"/>
      <c r="H41" s="10"/>
      <c r="I41" s="100"/>
      <c r="J41" s="101"/>
      <c r="K41" s="18">
        <f t="shared" si="5"/>
        <v>63</v>
      </c>
    </row>
    <row r="42" spans="1:11" ht="15" customHeight="1" x14ac:dyDescent="0.3">
      <c r="A42" s="149" t="s">
        <v>555</v>
      </c>
      <c r="B42" s="327" t="s">
        <v>542</v>
      </c>
      <c r="C42" s="10"/>
      <c r="D42" s="10"/>
      <c r="E42" s="10"/>
      <c r="F42" s="10"/>
      <c r="G42" s="10"/>
      <c r="H42" s="10"/>
      <c r="I42" s="100"/>
      <c r="J42" s="101"/>
      <c r="K42" s="18">
        <f t="shared" si="5"/>
        <v>0</v>
      </c>
    </row>
    <row r="43" spans="1:11" ht="15" customHeight="1" x14ac:dyDescent="0.3">
      <c r="A43" s="149" t="s">
        <v>556</v>
      </c>
      <c r="B43" s="327" t="s">
        <v>543</v>
      </c>
      <c r="C43" s="10"/>
      <c r="D43" s="10"/>
      <c r="E43" s="10"/>
      <c r="F43" s="10"/>
      <c r="G43" s="10"/>
      <c r="H43" s="10"/>
      <c r="I43" s="100"/>
      <c r="J43" s="101"/>
      <c r="K43" s="18">
        <f t="shared" si="5"/>
        <v>0</v>
      </c>
    </row>
    <row r="44" spans="1:11" ht="15" customHeight="1" x14ac:dyDescent="0.3">
      <c r="A44" s="149" t="s">
        <v>550</v>
      </c>
      <c r="B44" s="327" t="s">
        <v>544</v>
      </c>
      <c r="C44" s="10"/>
      <c r="D44" s="10"/>
      <c r="E44" s="10"/>
      <c r="F44" s="10"/>
      <c r="G44" s="10"/>
      <c r="H44" s="10"/>
      <c r="I44" s="100"/>
      <c r="J44" s="101"/>
      <c r="K44" s="18">
        <f t="shared" si="5"/>
        <v>0</v>
      </c>
    </row>
    <row r="45" spans="1:11" ht="15" customHeight="1" x14ac:dyDescent="0.3">
      <c r="A45" s="149" t="s">
        <v>557</v>
      </c>
      <c r="B45" s="327" t="s">
        <v>545</v>
      </c>
      <c r="C45" s="10"/>
      <c r="D45" s="10"/>
      <c r="E45" s="10"/>
      <c r="F45" s="10"/>
      <c r="G45" s="10"/>
      <c r="H45" s="10"/>
      <c r="I45" s="100"/>
      <c r="J45" s="101"/>
      <c r="K45" s="18">
        <f t="shared" si="5"/>
        <v>0</v>
      </c>
    </row>
    <row r="46" spans="1:11" ht="15" customHeight="1" x14ac:dyDescent="0.3">
      <c r="A46" s="149" t="s">
        <v>558</v>
      </c>
      <c r="B46" s="327" t="s">
        <v>546</v>
      </c>
      <c r="C46" s="10"/>
      <c r="D46" s="10"/>
      <c r="E46" s="10"/>
      <c r="F46" s="10"/>
      <c r="G46" s="10"/>
      <c r="H46" s="10"/>
      <c r="I46" s="100"/>
      <c r="J46" s="101"/>
      <c r="K46" s="18">
        <f t="shared" si="5"/>
        <v>0</v>
      </c>
    </row>
    <row r="47" spans="1:11" ht="15" customHeight="1" x14ac:dyDescent="0.3">
      <c r="A47" s="149" t="s">
        <v>559</v>
      </c>
      <c r="B47" s="327" t="s">
        <v>547</v>
      </c>
      <c r="C47" s="10"/>
      <c r="D47" s="10"/>
      <c r="E47" s="10"/>
      <c r="F47" s="10"/>
      <c r="G47" s="10"/>
      <c r="H47" s="10"/>
      <c r="I47" s="100"/>
      <c r="J47" s="101"/>
      <c r="K47" s="18">
        <f t="shared" si="5"/>
        <v>0</v>
      </c>
    </row>
    <row r="48" spans="1:11" ht="15" customHeight="1" x14ac:dyDescent="0.3">
      <c r="A48" s="149" t="s">
        <v>549</v>
      </c>
      <c r="B48" s="327" t="s">
        <v>548</v>
      </c>
      <c r="C48" s="10"/>
      <c r="D48" s="10"/>
      <c r="E48" s="10"/>
      <c r="F48" s="10"/>
      <c r="G48" s="10"/>
      <c r="H48" s="10"/>
      <c r="I48" s="100"/>
      <c r="J48" s="101"/>
      <c r="K48" s="18">
        <f t="shared" si="5"/>
        <v>0</v>
      </c>
    </row>
    <row r="49" spans="1:11" x14ac:dyDescent="0.3">
      <c r="A49" s="328" t="s">
        <v>682</v>
      </c>
      <c r="B49" s="329" t="s">
        <v>99</v>
      </c>
      <c r="C49" s="13">
        <f>SUM(C38:C48)</f>
        <v>206</v>
      </c>
      <c r="D49" s="13">
        <f t="shared" ref="D49:J49" si="6">SUM(D38:D48)</f>
        <v>34</v>
      </c>
      <c r="E49" s="13">
        <f t="shared" si="6"/>
        <v>0</v>
      </c>
      <c r="F49" s="13">
        <f t="shared" si="6"/>
        <v>0</v>
      </c>
      <c r="G49" s="13">
        <f t="shared" si="6"/>
        <v>92</v>
      </c>
      <c r="H49" s="13">
        <f t="shared" si="6"/>
        <v>8</v>
      </c>
      <c r="I49" s="13">
        <f t="shared" si="6"/>
        <v>8</v>
      </c>
      <c r="J49" s="13">
        <f t="shared" si="6"/>
        <v>3</v>
      </c>
      <c r="K49" s="18">
        <f>SUM(K38:K48)</f>
        <v>351</v>
      </c>
    </row>
    <row r="50" spans="1:11" x14ac:dyDescent="0.3">
      <c r="A50" s="335" t="s">
        <v>672</v>
      </c>
      <c r="B50" s="336" t="s">
        <v>99</v>
      </c>
      <c r="C50" s="89">
        <v>173</v>
      </c>
      <c r="D50" s="89">
        <v>20</v>
      </c>
      <c r="E50" s="89">
        <v>0</v>
      </c>
      <c r="F50" s="89">
        <v>0</v>
      </c>
      <c r="G50" s="89">
        <v>71</v>
      </c>
      <c r="H50" s="89">
        <v>7</v>
      </c>
      <c r="I50" s="89">
        <v>4</v>
      </c>
      <c r="J50" s="89">
        <v>3</v>
      </c>
      <c r="K50" s="20">
        <f t="shared" ref="K50:K51" si="7">SUM(C50:J50)</f>
        <v>278</v>
      </c>
    </row>
    <row r="51" spans="1:11" x14ac:dyDescent="0.3">
      <c r="A51" s="335" t="s">
        <v>673</v>
      </c>
      <c r="B51" s="336" t="s">
        <v>99</v>
      </c>
      <c r="C51" s="89">
        <v>8</v>
      </c>
      <c r="D51" s="89">
        <v>2</v>
      </c>
      <c r="E51" s="89">
        <v>0</v>
      </c>
      <c r="F51" s="89">
        <v>0</v>
      </c>
      <c r="G51" s="89">
        <v>8</v>
      </c>
      <c r="H51" s="89">
        <v>1</v>
      </c>
      <c r="I51" s="89">
        <v>1</v>
      </c>
      <c r="J51" s="89">
        <v>1</v>
      </c>
      <c r="K51" s="20">
        <f t="shared" si="7"/>
        <v>21</v>
      </c>
    </row>
    <row r="52" spans="1:11" x14ac:dyDescent="0.3">
      <c r="A52" s="151" t="s">
        <v>647</v>
      </c>
      <c r="B52" s="330"/>
      <c r="C52" s="453"/>
      <c r="D52" s="454"/>
      <c r="E52" s="454"/>
      <c r="F52" s="454"/>
      <c r="G52" s="454"/>
      <c r="H52" s="454"/>
      <c r="I52" s="454"/>
      <c r="J52" s="454"/>
      <c r="K52" s="455"/>
    </row>
    <row r="53" spans="1:11" ht="15" customHeight="1" x14ac:dyDescent="0.3">
      <c r="A53" s="325" t="s">
        <v>537</v>
      </c>
      <c r="B53" s="326" t="s">
        <v>536</v>
      </c>
      <c r="C53" s="456"/>
      <c r="D53" s="457"/>
      <c r="E53" s="457"/>
      <c r="F53" s="457"/>
      <c r="G53" s="457"/>
      <c r="H53" s="457"/>
      <c r="I53" s="457"/>
      <c r="J53" s="457"/>
      <c r="K53" s="458"/>
    </row>
    <row r="54" spans="1:11" ht="15" customHeight="1" x14ac:dyDescent="0.3">
      <c r="A54" s="149" t="s">
        <v>551</v>
      </c>
      <c r="B54" s="327" t="s">
        <v>538</v>
      </c>
      <c r="C54" s="10"/>
      <c r="D54" s="10"/>
      <c r="E54" s="10"/>
      <c r="F54" s="10"/>
      <c r="G54" s="10"/>
      <c r="H54" s="10"/>
      <c r="I54" s="100"/>
      <c r="J54" s="101"/>
      <c r="K54" s="18">
        <f>SUM(C54:J54)</f>
        <v>0</v>
      </c>
    </row>
    <row r="55" spans="1:11" x14ac:dyDescent="0.3">
      <c r="A55" s="149" t="s">
        <v>552</v>
      </c>
      <c r="B55" s="327" t="s">
        <v>539</v>
      </c>
      <c r="C55" s="10"/>
      <c r="D55" s="10"/>
      <c r="E55" s="10"/>
      <c r="F55" s="10"/>
      <c r="G55" s="10">
        <v>32</v>
      </c>
      <c r="H55" s="10"/>
      <c r="I55" s="100"/>
      <c r="J55" s="101"/>
      <c r="K55" s="18">
        <f t="shared" ref="K55:K64" si="8">SUM(C55:J55)</f>
        <v>32</v>
      </c>
    </row>
    <row r="56" spans="1:11" x14ac:dyDescent="0.3">
      <c r="A56" s="149" t="s">
        <v>553</v>
      </c>
      <c r="B56" s="327" t="s">
        <v>540</v>
      </c>
      <c r="C56" s="10"/>
      <c r="D56" s="10"/>
      <c r="E56" s="10"/>
      <c r="F56" s="10"/>
      <c r="G56" s="10"/>
      <c r="H56" s="10"/>
      <c r="I56" s="100"/>
      <c r="J56" s="101"/>
      <c r="K56" s="18">
        <f t="shared" si="8"/>
        <v>0</v>
      </c>
    </row>
    <row r="57" spans="1:11" x14ac:dyDescent="0.3">
      <c r="A57" s="149" t="s">
        <v>554</v>
      </c>
      <c r="B57" s="327" t="s">
        <v>541</v>
      </c>
      <c r="C57" s="10">
        <v>47</v>
      </c>
      <c r="D57" s="10">
        <v>12</v>
      </c>
      <c r="E57" s="10"/>
      <c r="F57" s="10"/>
      <c r="G57" s="10">
        <v>17</v>
      </c>
      <c r="H57" s="10">
        <v>5</v>
      </c>
      <c r="I57" s="100"/>
      <c r="J57" s="101"/>
      <c r="K57" s="18">
        <f t="shared" si="8"/>
        <v>81</v>
      </c>
    </row>
    <row r="58" spans="1:11" x14ac:dyDescent="0.3">
      <c r="A58" s="149" t="s">
        <v>555</v>
      </c>
      <c r="B58" s="327" t="s">
        <v>542</v>
      </c>
      <c r="C58" s="10"/>
      <c r="D58" s="10"/>
      <c r="E58" s="10"/>
      <c r="F58" s="10"/>
      <c r="G58" s="10"/>
      <c r="H58" s="10"/>
      <c r="I58" s="100"/>
      <c r="J58" s="101"/>
      <c r="K58" s="18">
        <f t="shared" si="8"/>
        <v>0</v>
      </c>
    </row>
    <row r="59" spans="1:11" x14ac:dyDescent="0.3">
      <c r="A59" s="149" t="s">
        <v>556</v>
      </c>
      <c r="B59" s="327" t="s">
        <v>543</v>
      </c>
      <c r="C59" s="10">
        <v>79</v>
      </c>
      <c r="D59" s="10"/>
      <c r="E59" s="10"/>
      <c r="F59" s="10"/>
      <c r="G59" s="10">
        <v>27</v>
      </c>
      <c r="H59" s="10"/>
      <c r="I59" s="100">
        <v>10</v>
      </c>
      <c r="J59" s="101">
        <v>2</v>
      </c>
      <c r="K59" s="18">
        <f t="shared" si="8"/>
        <v>118</v>
      </c>
    </row>
    <row r="60" spans="1:11" x14ac:dyDescent="0.3">
      <c r="A60" s="149" t="s">
        <v>550</v>
      </c>
      <c r="B60" s="327" t="s">
        <v>544</v>
      </c>
      <c r="C60" s="10">
        <v>17</v>
      </c>
      <c r="D60" s="10">
        <v>7</v>
      </c>
      <c r="E60" s="10"/>
      <c r="F60" s="10"/>
      <c r="G60" s="10">
        <v>7</v>
      </c>
      <c r="H60" s="10">
        <v>1</v>
      </c>
      <c r="I60" s="100">
        <v>3</v>
      </c>
      <c r="J60" s="101"/>
      <c r="K60" s="18">
        <f t="shared" si="8"/>
        <v>35</v>
      </c>
    </row>
    <row r="61" spans="1:11" x14ac:dyDescent="0.3">
      <c r="A61" s="149" t="s">
        <v>557</v>
      </c>
      <c r="B61" s="327" t="s">
        <v>545</v>
      </c>
      <c r="C61" s="10"/>
      <c r="D61" s="10"/>
      <c r="E61" s="10"/>
      <c r="F61" s="10"/>
      <c r="G61" s="10"/>
      <c r="H61" s="10"/>
      <c r="I61" s="100"/>
      <c r="J61" s="101"/>
      <c r="K61" s="18">
        <f t="shared" si="8"/>
        <v>0</v>
      </c>
    </row>
    <row r="62" spans="1:11" x14ac:dyDescent="0.3">
      <c r="A62" s="149" t="s">
        <v>558</v>
      </c>
      <c r="B62" s="327" t="s">
        <v>546</v>
      </c>
      <c r="C62" s="10"/>
      <c r="D62" s="10"/>
      <c r="E62" s="10"/>
      <c r="F62" s="10"/>
      <c r="G62" s="10"/>
      <c r="H62" s="10"/>
      <c r="I62" s="100"/>
      <c r="J62" s="101"/>
      <c r="K62" s="18">
        <f t="shared" si="8"/>
        <v>0</v>
      </c>
    </row>
    <row r="63" spans="1:11" x14ac:dyDescent="0.3">
      <c r="A63" s="149" t="s">
        <v>559</v>
      </c>
      <c r="B63" s="327" t="s">
        <v>547</v>
      </c>
      <c r="C63" s="10"/>
      <c r="D63" s="10"/>
      <c r="E63" s="10"/>
      <c r="F63" s="10"/>
      <c r="G63" s="10"/>
      <c r="H63" s="10"/>
      <c r="I63" s="100"/>
      <c r="J63" s="101"/>
      <c r="K63" s="18">
        <f t="shared" si="8"/>
        <v>0</v>
      </c>
    </row>
    <row r="64" spans="1:11" x14ac:dyDescent="0.3">
      <c r="A64" s="149" t="s">
        <v>549</v>
      </c>
      <c r="B64" s="327" t="s">
        <v>548</v>
      </c>
      <c r="C64" s="10"/>
      <c r="D64" s="10"/>
      <c r="E64" s="10"/>
      <c r="F64" s="10"/>
      <c r="G64" s="10"/>
      <c r="H64" s="10"/>
      <c r="I64" s="100"/>
      <c r="J64" s="101"/>
      <c r="K64" s="18">
        <f t="shared" si="8"/>
        <v>0</v>
      </c>
    </row>
    <row r="65" spans="1:11" x14ac:dyDescent="0.3">
      <c r="A65" s="328" t="s">
        <v>683</v>
      </c>
      <c r="B65" s="329" t="s">
        <v>99</v>
      </c>
      <c r="C65" s="13">
        <f>SUM(C54:C64)</f>
        <v>143</v>
      </c>
      <c r="D65" s="13">
        <f t="shared" ref="D65:J65" si="9">SUM(D54:D64)</f>
        <v>19</v>
      </c>
      <c r="E65" s="13">
        <f t="shared" si="9"/>
        <v>0</v>
      </c>
      <c r="F65" s="13">
        <f t="shared" si="9"/>
        <v>0</v>
      </c>
      <c r="G65" s="13">
        <f t="shared" si="9"/>
        <v>83</v>
      </c>
      <c r="H65" s="13">
        <f t="shared" si="9"/>
        <v>6</v>
      </c>
      <c r="I65" s="13">
        <f t="shared" si="9"/>
        <v>13</v>
      </c>
      <c r="J65" s="13">
        <f t="shared" si="9"/>
        <v>2</v>
      </c>
      <c r="K65" s="18">
        <f>SUM(K54:K64)</f>
        <v>266</v>
      </c>
    </row>
    <row r="66" spans="1:11" x14ac:dyDescent="0.3">
      <c r="A66" s="335" t="s">
        <v>674</v>
      </c>
      <c r="B66" s="336" t="s">
        <v>99</v>
      </c>
      <c r="C66" s="89">
        <v>88</v>
      </c>
      <c r="D66" s="89">
        <v>8</v>
      </c>
      <c r="E66" s="89">
        <v>0</v>
      </c>
      <c r="F66" s="89">
        <v>0</v>
      </c>
      <c r="G66" s="89">
        <v>49</v>
      </c>
      <c r="H66" s="89">
        <v>3</v>
      </c>
      <c r="I66" s="89">
        <v>7</v>
      </c>
      <c r="J66" s="89">
        <v>1</v>
      </c>
      <c r="K66" s="20">
        <f t="shared" ref="K66:K67" si="10">SUM(C66:J66)</f>
        <v>156</v>
      </c>
    </row>
    <row r="67" spans="1:11" x14ac:dyDescent="0.3">
      <c r="A67" s="335" t="s">
        <v>675</v>
      </c>
      <c r="B67" s="336" t="s">
        <v>99</v>
      </c>
      <c r="C67" s="89">
        <v>1</v>
      </c>
      <c r="D67" s="89">
        <v>2</v>
      </c>
      <c r="E67" s="89">
        <v>0</v>
      </c>
      <c r="F67" s="89">
        <v>0</v>
      </c>
      <c r="G67" s="89">
        <v>2</v>
      </c>
      <c r="H67" s="89">
        <v>0</v>
      </c>
      <c r="I67" s="89">
        <v>3</v>
      </c>
      <c r="J67" s="89">
        <v>0</v>
      </c>
      <c r="K67" s="20">
        <f t="shared" si="10"/>
        <v>8</v>
      </c>
    </row>
    <row r="68" spans="1:11" x14ac:dyDescent="0.3">
      <c r="A68" s="151" t="s">
        <v>649</v>
      </c>
      <c r="B68" s="330"/>
      <c r="C68" s="453"/>
      <c r="D68" s="454"/>
      <c r="E68" s="454"/>
      <c r="F68" s="454"/>
      <c r="G68" s="454"/>
      <c r="H68" s="454"/>
      <c r="I68" s="454"/>
      <c r="J68" s="454"/>
      <c r="K68" s="455"/>
    </row>
    <row r="69" spans="1:11" x14ac:dyDescent="0.3">
      <c r="A69" s="325" t="s">
        <v>537</v>
      </c>
      <c r="B69" s="326" t="s">
        <v>536</v>
      </c>
      <c r="C69" s="456"/>
      <c r="D69" s="457"/>
      <c r="E69" s="457"/>
      <c r="F69" s="457"/>
      <c r="G69" s="457"/>
      <c r="H69" s="457"/>
      <c r="I69" s="457"/>
      <c r="J69" s="457"/>
      <c r="K69" s="458"/>
    </row>
    <row r="70" spans="1:11" x14ac:dyDescent="0.3">
      <c r="A70" s="149" t="s">
        <v>551</v>
      </c>
      <c r="B70" s="327" t="s">
        <v>538</v>
      </c>
      <c r="C70" s="10"/>
      <c r="D70" s="10"/>
      <c r="E70" s="10"/>
      <c r="F70" s="10"/>
      <c r="G70" s="10"/>
      <c r="H70" s="10"/>
      <c r="I70" s="100"/>
      <c r="J70" s="101"/>
      <c r="K70" s="18">
        <f>SUM(C70:J70)</f>
        <v>0</v>
      </c>
    </row>
    <row r="71" spans="1:11" x14ac:dyDescent="0.3">
      <c r="A71" s="149" t="s">
        <v>552</v>
      </c>
      <c r="B71" s="327" t="s">
        <v>539</v>
      </c>
      <c r="C71" s="10">
        <v>118</v>
      </c>
      <c r="D71" s="10">
        <v>128</v>
      </c>
      <c r="E71" s="10">
        <v>33</v>
      </c>
      <c r="F71" s="10">
        <v>17</v>
      </c>
      <c r="G71" s="10">
        <v>92</v>
      </c>
      <c r="H71" s="10">
        <v>91</v>
      </c>
      <c r="I71" s="100">
        <v>1</v>
      </c>
      <c r="J71" s="101">
        <v>2</v>
      </c>
      <c r="K71" s="18">
        <f t="shared" ref="K71:K80" si="11">SUM(C71:J71)</f>
        <v>482</v>
      </c>
    </row>
    <row r="72" spans="1:11" x14ac:dyDescent="0.3">
      <c r="A72" s="149" t="s">
        <v>553</v>
      </c>
      <c r="B72" s="327" t="s">
        <v>540</v>
      </c>
      <c r="C72" s="10"/>
      <c r="D72" s="10"/>
      <c r="E72" s="10"/>
      <c r="F72" s="10"/>
      <c r="G72" s="10"/>
      <c r="H72" s="10"/>
      <c r="I72" s="100"/>
      <c r="J72" s="101"/>
      <c r="K72" s="18">
        <f t="shared" si="11"/>
        <v>0</v>
      </c>
    </row>
    <row r="73" spans="1:11" x14ac:dyDescent="0.3">
      <c r="A73" s="149" t="s">
        <v>554</v>
      </c>
      <c r="B73" s="327" t="s">
        <v>541</v>
      </c>
      <c r="C73" s="10"/>
      <c r="D73" s="10"/>
      <c r="E73" s="10"/>
      <c r="F73" s="10"/>
      <c r="G73" s="10"/>
      <c r="H73" s="10"/>
      <c r="I73" s="100"/>
      <c r="J73" s="101"/>
      <c r="K73" s="18">
        <f t="shared" si="11"/>
        <v>0</v>
      </c>
    </row>
    <row r="74" spans="1:11" x14ac:dyDescent="0.3">
      <c r="A74" s="149" t="s">
        <v>555</v>
      </c>
      <c r="B74" s="327" t="s">
        <v>542</v>
      </c>
      <c r="C74" s="10"/>
      <c r="D74" s="10"/>
      <c r="E74" s="10"/>
      <c r="F74" s="10"/>
      <c r="G74" s="10"/>
      <c r="H74" s="10"/>
      <c r="I74" s="100"/>
      <c r="J74" s="101"/>
      <c r="K74" s="18">
        <f t="shared" si="11"/>
        <v>0</v>
      </c>
    </row>
    <row r="75" spans="1:11" x14ac:dyDescent="0.3">
      <c r="A75" s="149" t="s">
        <v>556</v>
      </c>
      <c r="B75" s="327" t="s">
        <v>543</v>
      </c>
      <c r="C75" s="10"/>
      <c r="D75" s="10"/>
      <c r="E75" s="10"/>
      <c r="F75" s="10"/>
      <c r="G75" s="10"/>
      <c r="H75" s="10"/>
      <c r="I75" s="100"/>
      <c r="J75" s="101"/>
      <c r="K75" s="18">
        <f t="shared" si="11"/>
        <v>0</v>
      </c>
    </row>
    <row r="76" spans="1:11" x14ac:dyDescent="0.3">
      <c r="A76" s="149" t="s">
        <v>550</v>
      </c>
      <c r="B76" s="327" t="s">
        <v>544</v>
      </c>
      <c r="C76" s="10"/>
      <c r="D76" s="10"/>
      <c r="E76" s="10"/>
      <c r="F76" s="10"/>
      <c r="G76" s="10"/>
      <c r="H76" s="10"/>
      <c r="I76" s="100"/>
      <c r="J76" s="101"/>
      <c r="K76" s="18">
        <f t="shared" si="11"/>
        <v>0</v>
      </c>
    </row>
    <row r="77" spans="1:11" x14ac:dyDescent="0.3">
      <c r="A77" s="149" t="s">
        <v>557</v>
      </c>
      <c r="B77" s="327" t="s">
        <v>545</v>
      </c>
      <c r="C77" s="10"/>
      <c r="D77" s="10"/>
      <c r="E77" s="10"/>
      <c r="F77" s="10"/>
      <c r="G77" s="10"/>
      <c r="H77" s="10"/>
      <c r="I77" s="100"/>
      <c r="J77" s="101"/>
      <c r="K77" s="18">
        <f t="shared" si="11"/>
        <v>0</v>
      </c>
    </row>
    <row r="78" spans="1:11" x14ac:dyDescent="0.3">
      <c r="A78" s="149" t="s">
        <v>558</v>
      </c>
      <c r="B78" s="327" t="s">
        <v>546</v>
      </c>
      <c r="C78" s="10"/>
      <c r="D78" s="10"/>
      <c r="E78" s="10"/>
      <c r="F78" s="10"/>
      <c r="G78" s="10"/>
      <c r="H78" s="10"/>
      <c r="I78" s="100"/>
      <c r="J78" s="101"/>
      <c r="K78" s="18">
        <f t="shared" si="11"/>
        <v>0</v>
      </c>
    </row>
    <row r="79" spans="1:11" x14ac:dyDescent="0.3">
      <c r="A79" s="149" t="s">
        <v>559</v>
      </c>
      <c r="B79" s="327" t="s">
        <v>547</v>
      </c>
      <c r="C79" s="10"/>
      <c r="D79" s="10"/>
      <c r="E79" s="10"/>
      <c r="F79" s="10"/>
      <c r="G79" s="10"/>
      <c r="H79" s="10"/>
      <c r="I79" s="100"/>
      <c r="J79" s="101"/>
      <c r="K79" s="18">
        <f t="shared" si="11"/>
        <v>0</v>
      </c>
    </row>
    <row r="80" spans="1:11" x14ac:dyDescent="0.3">
      <c r="A80" s="149" t="s">
        <v>549</v>
      </c>
      <c r="B80" s="327" t="s">
        <v>548</v>
      </c>
      <c r="C80" s="10">
        <v>48</v>
      </c>
      <c r="D80" s="10">
        <v>21</v>
      </c>
      <c r="E80" s="10">
        <v>0</v>
      </c>
      <c r="F80" s="10">
        <v>0</v>
      </c>
      <c r="G80" s="10">
        <v>1</v>
      </c>
      <c r="H80" s="10">
        <v>0</v>
      </c>
      <c r="I80" s="100">
        <v>1</v>
      </c>
      <c r="J80" s="101">
        <v>0</v>
      </c>
      <c r="K80" s="18">
        <f t="shared" si="11"/>
        <v>71</v>
      </c>
    </row>
    <row r="81" spans="1:11" x14ac:dyDescent="0.3">
      <c r="A81" s="328" t="s">
        <v>684</v>
      </c>
      <c r="B81" s="329" t="s">
        <v>99</v>
      </c>
      <c r="C81" s="13">
        <f>SUM(C70:C80)</f>
        <v>166</v>
      </c>
      <c r="D81" s="13">
        <f t="shared" ref="D81:J81" si="12">SUM(D70:D80)</f>
        <v>149</v>
      </c>
      <c r="E81" s="13">
        <f t="shared" si="12"/>
        <v>33</v>
      </c>
      <c r="F81" s="13">
        <f t="shared" si="12"/>
        <v>17</v>
      </c>
      <c r="G81" s="13">
        <f t="shared" si="12"/>
        <v>93</v>
      </c>
      <c r="H81" s="13">
        <f t="shared" si="12"/>
        <v>91</v>
      </c>
      <c r="I81" s="13">
        <f t="shared" si="12"/>
        <v>2</v>
      </c>
      <c r="J81" s="13">
        <f t="shared" si="12"/>
        <v>2</v>
      </c>
      <c r="K81" s="18">
        <f>SUM(K70:K80)</f>
        <v>553</v>
      </c>
    </row>
    <row r="82" spans="1:11" x14ac:dyDescent="0.3">
      <c r="A82" s="335" t="s">
        <v>676</v>
      </c>
      <c r="B82" s="336" t="s">
        <v>99</v>
      </c>
      <c r="C82" s="89">
        <v>126</v>
      </c>
      <c r="D82" s="89">
        <v>111</v>
      </c>
      <c r="E82" s="89">
        <v>32</v>
      </c>
      <c r="F82" s="89">
        <v>17</v>
      </c>
      <c r="G82" s="89">
        <v>72</v>
      </c>
      <c r="H82" s="89">
        <v>69</v>
      </c>
      <c r="I82" s="89">
        <v>0</v>
      </c>
      <c r="J82" s="89">
        <v>0</v>
      </c>
      <c r="K82" s="20">
        <f t="shared" ref="K82:K83" si="13">SUM(C82:J82)</f>
        <v>427</v>
      </c>
    </row>
    <row r="83" spans="1:11" x14ac:dyDescent="0.3">
      <c r="A83" s="335" t="s">
        <v>677</v>
      </c>
      <c r="B83" s="336" t="s">
        <v>99</v>
      </c>
      <c r="C83" s="89">
        <v>2</v>
      </c>
      <c r="D83" s="89">
        <v>1</v>
      </c>
      <c r="E83" s="89">
        <v>0</v>
      </c>
      <c r="F83" s="89">
        <v>0</v>
      </c>
      <c r="G83" s="89">
        <v>0</v>
      </c>
      <c r="H83" s="89">
        <v>1</v>
      </c>
      <c r="I83" s="89">
        <v>0</v>
      </c>
      <c r="J83" s="89">
        <v>0</v>
      </c>
      <c r="K83" s="20">
        <f t="shared" si="13"/>
        <v>4</v>
      </c>
    </row>
    <row r="84" spans="1:11" x14ac:dyDescent="0.3">
      <c r="A84" s="151" t="s">
        <v>651</v>
      </c>
      <c r="B84" s="330"/>
      <c r="C84" s="453"/>
      <c r="D84" s="454"/>
      <c r="E84" s="454"/>
      <c r="F84" s="454"/>
      <c r="G84" s="454"/>
      <c r="H84" s="454"/>
      <c r="I84" s="454"/>
      <c r="J84" s="454"/>
      <c r="K84" s="455"/>
    </row>
    <row r="85" spans="1:11" x14ac:dyDescent="0.3">
      <c r="A85" s="325" t="s">
        <v>537</v>
      </c>
      <c r="B85" s="326" t="s">
        <v>536</v>
      </c>
      <c r="C85" s="456"/>
      <c r="D85" s="457"/>
      <c r="E85" s="457"/>
      <c r="F85" s="457"/>
      <c r="G85" s="457"/>
      <c r="H85" s="457"/>
      <c r="I85" s="457"/>
      <c r="J85" s="457"/>
      <c r="K85" s="458"/>
    </row>
    <row r="86" spans="1:11" x14ac:dyDescent="0.3">
      <c r="A86" s="149" t="s">
        <v>551</v>
      </c>
      <c r="B86" s="327" t="s">
        <v>538</v>
      </c>
      <c r="C86" s="10"/>
      <c r="D86" s="10"/>
      <c r="E86" s="10"/>
      <c r="F86" s="10"/>
      <c r="G86" s="10"/>
      <c r="H86" s="10"/>
      <c r="I86" s="100"/>
      <c r="J86" s="101"/>
      <c r="K86" s="18">
        <f>SUM(C86:J86)</f>
        <v>0</v>
      </c>
    </row>
    <row r="87" spans="1:11" x14ac:dyDescent="0.3">
      <c r="A87" s="149" t="s">
        <v>552</v>
      </c>
      <c r="B87" s="327" t="s">
        <v>539</v>
      </c>
      <c r="C87" s="10"/>
      <c r="D87" s="10"/>
      <c r="E87" s="10"/>
      <c r="F87" s="10"/>
      <c r="G87" s="10"/>
      <c r="H87" s="10"/>
      <c r="I87" s="100"/>
      <c r="J87" s="101"/>
      <c r="K87" s="18">
        <f t="shared" ref="K87:K96" si="14">SUM(C87:J87)</f>
        <v>0</v>
      </c>
    </row>
    <row r="88" spans="1:11" x14ac:dyDescent="0.3">
      <c r="A88" s="149" t="s">
        <v>553</v>
      </c>
      <c r="B88" s="327" t="s">
        <v>540</v>
      </c>
      <c r="C88" s="10">
        <v>72</v>
      </c>
      <c r="D88" s="10"/>
      <c r="E88" s="10"/>
      <c r="F88" s="10"/>
      <c r="G88" s="10">
        <v>29</v>
      </c>
      <c r="H88" s="10"/>
      <c r="I88" s="100"/>
      <c r="J88" s="101"/>
      <c r="K88" s="18">
        <f t="shared" si="14"/>
        <v>101</v>
      </c>
    </row>
    <row r="89" spans="1:11" x14ac:dyDescent="0.3">
      <c r="A89" s="149" t="s">
        <v>554</v>
      </c>
      <c r="B89" s="327" t="s">
        <v>541</v>
      </c>
      <c r="C89" s="10"/>
      <c r="D89" s="10"/>
      <c r="E89" s="10"/>
      <c r="F89" s="10"/>
      <c r="G89" s="10"/>
      <c r="H89" s="10"/>
      <c r="I89" s="100"/>
      <c r="J89" s="101"/>
      <c r="K89" s="18">
        <f t="shared" si="14"/>
        <v>0</v>
      </c>
    </row>
    <row r="90" spans="1:11" x14ac:dyDescent="0.3">
      <c r="A90" s="149" t="s">
        <v>555</v>
      </c>
      <c r="B90" s="327" t="s">
        <v>542</v>
      </c>
      <c r="C90" s="10"/>
      <c r="D90" s="10"/>
      <c r="E90" s="10"/>
      <c r="F90" s="10"/>
      <c r="G90" s="10"/>
      <c r="H90" s="10"/>
      <c r="I90" s="100"/>
      <c r="J90" s="101"/>
      <c r="K90" s="18">
        <f t="shared" si="14"/>
        <v>0</v>
      </c>
    </row>
    <row r="91" spans="1:11" x14ac:dyDescent="0.3">
      <c r="A91" s="149" t="s">
        <v>556</v>
      </c>
      <c r="B91" s="327" t="s">
        <v>543</v>
      </c>
      <c r="C91" s="10"/>
      <c r="D91" s="10"/>
      <c r="E91" s="10"/>
      <c r="F91" s="10"/>
      <c r="G91" s="10"/>
      <c r="H91" s="10"/>
      <c r="I91" s="100"/>
      <c r="J91" s="101"/>
      <c r="K91" s="18">
        <f t="shared" si="14"/>
        <v>0</v>
      </c>
    </row>
    <row r="92" spans="1:11" x14ac:dyDescent="0.3">
      <c r="A92" s="149" t="s">
        <v>550</v>
      </c>
      <c r="B92" s="327" t="s">
        <v>544</v>
      </c>
      <c r="C92" s="10"/>
      <c r="D92" s="10"/>
      <c r="E92" s="10"/>
      <c r="F92" s="10"/>
      <c r="G92" s="10"/>
      <c r="H92" s="10"/>
      <c r="I92" s="100"/>
      <c r="J92" s="101"/>
      <c r="K92" s="18">
        <f t="shared" si="14"/>
        <v>0</v>
      </c>
    </row>
    <row r="93" spans="1:11" x14ac:dyDescent="0.3">
      <c r="A93" s="149" t="s">
        <v>557</v>
      </c>
      <c r="B93" s="327" t="s">
        <v>545</v>
      </c>
      <c r="C93" s="10"/>
      <c r="D93" s="10"/>
      <c r="E93" s="10"/>
      <c r="F93" s="10"/>
      <c r="G93" s="10"/>
      <c r="H93" s="10"/>
      <c r="I93" s="100"/>
      <c r="J93" s="101"/>
      <c r="K93" s="18">
        <f t="shared" si="14"/>
        <v>0</v>
      </c>
    </row>
    <row r="94" spans="1:11" x14ac:dyDescent="0.3">
      <c r="A94" s="149" t="s">
        <v>558</v>
      </c>
      <c r="B94" s="327" t="s">
        <v>546</v>
      </c>
      <c r="C94" s="10"/>
      <c r="D94" s="10"/>
      <c r="E94" s="10"/>
      <c r="F94" s="10"/>
      <c r="G94" s="10"/>
      <c r="H94" s="10"/>
      <c r="I94" s="100"/>
      <c r="J94" s="101"/>
      <c r="K94" s="18">
        <f t="shared" si="14"/>
        <v>0</v>
      </c>
    </row>
    <row r="95" spans="1:11" x14ac:dyDescent="0.3">
      <c r="A95" s="149" t="s">
        <v>559</v>
      </c>
      <c r="B95" s="327" t="s">
        <v>547</v>
      </c>
      <c r="C95" s="10"/>
      <c r="D95" s="10"/>
      <c r="E95" s="10"/>
      <c r="F95" s="10"/>
      <c r="G95" s="10"/>
      <c r="H95" s="10"/>
      <c r="I95" s="100"/>
      <c r="J95" s="101"/>
      <c r="K95" s="18">
        <f t="shared" si="14"/>
        <v>0</v>
      </c>
    </row>
    <row r="96" spans="1:11" x14ac:dyDescent="0.3">
      <c r="A96" s="149" t="s">
        <v>549</v>
      </c>
      <c r="B96" s="327" t="s">
        <v>548</v>
      </c>
      <c r="C96" s="10"/>
      <c r="D96" s="10"/>
      <c r="E96" s="10"/>
      <c r="F96" s="10"/>
      <c r="G96" s="10"/>
      <c r="H96" s="10"/>
      <c r="I96" s="100"/>
      <c r="J96" s="101"/>
      <c r="K96" s="18">
        <f t="shared" si="14"/>
        <v>0</v>
      </c>
    </row>
    <row r="97" spans="1:11" x14ac:dyDescent="0.3">
      <c r="A97" s="328" t="s">
        <v>685</v>
      </c>
      <c r="B97" s="329" t="s">
        <v>99</v>
      </c>
      <c r="C97" s="13">
        <f>SUM(C86:C96)</f>
        <v>72</v>
      </c>
      <c r="D97" s="13">
        <f t="shared" ref="D97:J97" si="15">SUM(D86:D96)</f>
        <v>0</v>
      </c>
      <c r="E97" s="13">
        <f t="shared" si="15"/>
        <v>0</v>
      </c>
      <c r="F97" s="13">
        <f t="shared" si="15"/>
        <v>0</v>
      </c>
      <c r="G97" s="13">
        <f t="shared" si="15"/>
        <v>29</v>
      </c>
      <c r="H97" s="13">
        <f t="shared" si="15"/>
        <v>0</v>
      </c>
      <c r="I97" s="13">
        <f t="shared" si="15"/>
        <v>0</v>
      </c>
      <c r="J97" s="13">
        <f t="shared" si="15"/>
        <v>0</v>
      </c>
      <c r="K97" s="18">
        <f>SUM(K86:K96)</f>
        <v>101</v>
      </c>
    </row>
    <row r="98" spans="1:11" x14ac:dyDescent="0.3">
      <c r="A98" s="335" t="s">
        <v>678</v>
      </c>
      <c r="B98" s="336" t="s">
        <v>99</v>
      </c>
      <c r="C98" s="89">
        <v>47</v>
      </c>
      <c r="D98" s="89">
        <v>0</v>
      </c>
      <c r="E98" s="89">
        <v>0</v>
      </c>
      <c r="F98" s="89">
        <v>0</v>
      </c>
      <c r="G98" s="89">
        <v>22</v>
      </c>
      <c r="H98" s="89">
        <v>0</v>
      </c>
      <c r="I98" s="89">
        <v>0</v>
      </c>
      <c r="J98" s="89">
        <v>0</v>
      </c>
      <c r="K98" s="20">
        <f t="shared" ref="K98:K99" si="16">SUM(C98:J98)</f>
        <v>69</v>
      </c>
    </row>
    <row r="99" spans="1:11" x14ac:dyDescent="0.3">
      <c r="A99" s="335" t="s">
        <v>679</v>
      </c>
      <c r="B99" s="336" t="s">
        <v>99</v>
      </c>
      <c r="C99" s="89">
        <v>17</v>
      </c>
      <c r="D99" s="89">
        <v>0</v>
      </c>
      <c r="E99" s="89">
        <v>0</v>
      </c>
      <c r="F99" s="89">
        <v>0</v>
      </c>
      <c r="G99" s="89">
        <v>11</v>
      </c>
      <c r="H99" s="89">
        <v>0</v>
      </c>
      <c r="I99" s="89">
        <v>0</v>
      </c>
      <c r="J99" s="89">
        <v>0</v>
      </c>
      <c r="K99" s="20">
        <f t="shared" si="16"/>
        <v>28</v>
      </c>
    </row>
    <row r="100" spans="1:11" x14ac:dyDescent="0.3">
      <c r="A100" s="151" t="s">
        <v>654</v>
      </c>
      <c r="B100" s="330"/>
      <c r="C100" s="453"/>
      <c r="D100" s="454"/>
      <c r="E100" s="454"/>
      <c r="F100" s="454"/>
      <c r="G100" s="454"/>
      <c r="H100" s="454"/>
      <c r="I100" s="454"/>
      <c r="J100" s="454"/>
      <c r="K100" s="455"/>
    </row>
    <row r="101" spans="1:11" x14ac:dyDescent="0.3">
      <c r="A101" s="325" t="s">
        <v>537</v>
      </c>
      <c r="B101" s="326" t="s">
        <v>536</v>
      </c>
      <c r="C101" s="456"/>
      <c r="D101" s="457"/>
      <c r="E101" s="457"/>
      <c r="F101" s="457"/>
      <c r="G101" s="457"/>
      <c r="H101" s="457"/>
      <c r="I101" s="457"/>
      <c r="J101" s="457"/>
      <c r="K101" s="458"/>
    </row>
    <row r="102" spans="1:11" x14ac:dyDescent="0.3">
      <c r="A102" s="149" t="s">
        <v>551</v>
      </c>
      <c r="B102" s="327" t="s">
        <v>538</v>
      </c>
      <c r="C102" s="135">
        <f t="shared" ref="C102:F115" si="17">SUM(C6,C22,C38,C54,C70,C86)</f>
        <v>0</v>
      </c>
      <c r="D102" s="135">
        <f t="shared" si="17"/>
        <v>0</v>
      </c>
      <c r="E102" s="135">
        <v>0</v>
      </c>
      <c r="F102" s="135">
        <v>0</v>
      </c>
      <c r="G102" s="135">
        <f t="shared" ref="G102:J115" si="18">SUM(G6,G22,G38,G54,G70,G86)</f>
        <v>0</v>
      </c>
      <c r="H102" s="135">
        <f t="shared" si="18"/>
        <v>0</v>
      </c>
      <c r="I102" s="135">
        <f t="shared" si="18"/>
        <v>0</v>
      </c>
      <c r="J102" s="135">
        <f t="shared" si="18"/>
        <v>0</v>
      </c>
      <c r="K102" s="134">
        <f>SUM(C102:J102)</f>
        <v>0</v>
      </c>
    </row>
    <row r="103" spans="1:11" x14ac:dyDescent="0.3">
      <c r="A103" s="149" t="s">
        <v>552</v>
      </c>
      <c r="B103" s="327" t="s">
        <v>539</v>
      </c>
      <c r="C103" s="135">
        <f t="shared" si="17"/>
        <v>118</v>
      </c>
      <c r="D103" s="135">
        <f t="shared" si="17"/>
        <v>128</v>
      </c>
      <c r="E103" s="135">
        <f>SUM(E71)</f>
        <v>33</v>
      </c>
      <c r="F103" s="135">
        <f>SUM(F71)</f>
        <v>17</v>
      </c>
      <c r="G103" s="135">
        <f t="shared" si="18"/>
        <v>142</v>
      </c>
      <c r="H103" s="135">
        <f t="shared" si="18"/>
        <v>91</v>
      </c>
      <c r="I103" s="119">
        <f t="shared" si="18"/>
        <v>1</v>
      </c>
      <c r="J103" s="136">
        <f t="shared" si="18"/>
        <v>2</v>
      </c>
      <c r="K103" s="134">
        <f t="shared" ref="K103:K112" si="19">SUM(C103:J103)</f>
        <v>532</v>
      </c>
    </row>
    <row r="104" spans="1:11" x14ac:dyDescent="0.3">
      <c r="A104" s="149" t="s">
        <v>553</v>
      </c>
      <c r="B104" s="327" t="s">
        <v>540</v>
      </c>
      <c r="C104" s="135">
        <f t="shared" si="17"/>
        <v>215</v>
      </c>
      <c r="D104" s="135">
        <f t="shared" si="17"/>
        <v>34</v>
      </c>
      <c r="E104" s="135">
        <v>0</v>
      </c>
      <c r="F104" s="135">
        <v>0</v>
      </c>
      <c r="G104" s="135">
        <f t="shared" si="18"/>
        <v>103</v>
      </c>
      <c r="H104" s="135">
        <f t="shared" si="18"/>
        <v>8</v>
      </c>
      <c r="I104" s="119">
        <f t="shared" si="18"/>
        <v>8</v>
      </c>
      <c r="J104" s="136">
        <f t="shared" si="18"/>
        <v>3</v>
      </c>
      <c r="K104" s="134">
        <f t="shared" si="19"/>
        <v>371</v>
      </c>
    </row>
    <row r="105" spans="1:11" x14ac:dyDescent="0.3">
      <c r="A105" s="149" t="s">
        <v>554</v>
      </c>
      <c r="B105" s="327" t="s">
        <v>541</v>
      </c>
      <c r="C105" s="135">
        <f t="shared" si="17"/>
        <v>110</v>
      </c>
      <c r="D105" s="135">
        <f t="shared" si="17"/>
        <v>12</v>
      </c>
      <c r="E105" s="135">
        <v>0</v>
      </c>
      <c r="F105" s="135">
        <v>0</v>
      </c>
      <c r="G105" s="135">
        <f t="shared" si="18"/>
        <v>17</v>
      </c>
      <c r="H105" s="135">
        <f t="shared" si="18"/>
        <v>5</v>
      </c>
      <c r="I105" s="119">
        <f t="shared" si="18"/>
        <v>0</v>
      </c>
      <c r="J105" s="136">
        <f t="shared" si="18"/>
        <v>0</v>
      </c>
      <c r="K105" s="134">
        <f t="shared" si="19"/>
        <v>144</v>
      </c>
    </row>
    <row r="106" spans="1:11" x14ac:dyDescent="0.3">
      <c r="A106" s="149" t="s">
        <v>555</v>
      </c>
      <c r="B106" s="327" t="s">
        <v>542</v>
      </c>
      <c r="C106" s="135">
        <f t="shared" si="17"/>
        <v>0</v>
      </c>
      <c r="D106" s="135">
        <f t="shared" si="17"/>
        <v>0</v>
      </c>
      <c r="E106" s="135">
        <v>0</v>
      </c>
      <c r="F106" s="135">
        <v>0</v>
      </c>
      <c r="G106" s="135">
        <f t="shared" si="18"/>
        <v>0</v>
      </c>
      <c r="H106" s="135">
        <f t="shared" si="18"/>
        <v>0</v>
      </c>
      <c r="I106" s="119">
        <f t="shared" si="18"/>
        <v>0</v>
      </c>
      <c r="J106" s="136">
        <f t="shared" si="18"/>
        <v>0</v>
      </c>
      <c r="K106" s="134">
        <f t="shared" si="19"/>
        <v>0</v>
      </c>
    </row>
    <row r="107" spans="1:11" x14ac:dyDescent="0.3">
      <c r="A107" s="149" t="s">
        <v>556</v>
      </c>
      <c r="B107" s="327" t="s">
        <v>543</v>
      </c>
      <c r="C107" s="135">
        <f t="shared" si="17"/>
        <v>79</v>
      </c>
      <c r="D107" s="135">
        <f t="shared" si="17"/>
        <v>0</v>
      </c>
      <c r="E107" s="135">
        <v>0</v>
      </c>
      <c r="F107" s="135">
        <v>0</v>
      </c>
      <c r="G107" s="135">
        <f t="shared" si="18"/>
        <v>27</v>
      </c>
      <c r="H107" s="135">
        <f t="shared" si="18"/>
        <v>0</v>
      </c>
      <c r="I107" s="119">
        <f t="shared" si="18"/>
        <v>10</v>
      </c>
      <c r="J107" s="136">
        <f t="shared" si="18"/>
        <v>2</v>
      </c>
      <c r="K107" s="134">
        <f t="shared" si="19"/>
        <v>118</v>
      </c>
    </row>
    <row r="108" spans="1:11" x14ac:dyDescent="0.3">
      <c r="A108" s="149" t="s">
        <v>550</v>
      </c>
      <c r="B108" s="327" t="s">
        <v>544</v>
      </c>
      <c r="C108" s="135">
        <f t="shared" si="17"/>
        <v>17</v>
      </c>
      <c r="D108" s="135">
        <f t="shared" si="17"/>
        <v>7</v>
      </c>
      <c r="E108" s="135">
        <v>0</v>
      </c>
      <c r="F108" s="135">
        <v>0</v>
      </c>
      <c r="G108" s="135">
        <f t="shared" si="18"/>
        <v>7</v>
      </c>
      <c r="H108" s="135">
        <f t="shared" si="18"/>
        <v>1</v>
      </c>
      <c r="I108" s="119">
        <f t="shared" si="18"/>
        <v>3</v>
      </c>
      <c r="J108" s="136">
        <f t="shared" si="18"/>
        <v>0</v>
      </c>
      <c r="K108" s="134">
        <f t="shared" si="19"/>
        <v>35</v>
      </c>
    </row>
    <row r="109" spans="1:11" x14ac:dyDescent="0.3">
      <c r="A109" s="149" t="s">
        <v>557</v>
      </c>
      <c r="B109" s="327" t="s">
        <v>545</v>
      </c>
      <c r="C109" s="135">
        <f t="shared" si="17"/>
        <v>0</v>
      </c>
      <c r="D109" s="135">
        <f t="shared" si="17"/>
        <v>0</v>
      </c>
      <c r="E109" s="135">
        <v>0</v>
      </c>
      <c r="F109" s="135">
        <v>0</v>
      </c>
      <c r="G109" s="135">
        <f t="shared" si="18"/>
        <v>0</v>
      </c>
      <c r="H109" s="135">
        <f t="shared" si="18"/>
        <v>0</v>
      </c>
      <c r="I109" s="119">
        <f t="shared" si="18"/>
        <v>0</v>
      </c>
      <c r="J109" s="136">
        <f t="shared" si="18"/>
        <v>0</v>
      </c>
      <c r="K109" s="134">
        <f t="shared" si="19"/>
        <v>0</v>
      </c>
    </row>
    <row r="110" spans="1:11" x14ac:dyDescent="0.3">
      <c r="A110" s="149" t="s">
        <v>558</v>
      </c>
      <c r="B110" s="327" t="s">
        <v>546</v>
      </c>
      <c r="C110" s="135">
        <f t="shared" si="17"/>
        <v>0</v>
      </c>
      <c r="D110" s="135">
        <f t="shared" si="17"/>
        <v>0</v>
      </c>
      <c r="E110" s="135">
        <v>0</v>
      </c>
      <c r="F110" s="135">
        <v>0</v>
      </c>
      <c r="G110" s="135">
        <f t="shared" si="18"/>
        <v>0</v>
      </c>
      <c r="H110" s="135">
        <f t="shared" si="18"/>
        <v>0</v>
      </c>
      <c r="I110" s="119">
        <f t="shared" si="18"/>
        <v>0</v>
      </c>
      <c r="J110" s="136">
        <f t="shared" si="18"/>
        <v>0</v>
      </c>
      <c r="K110" s="134">
        <f t="shared" si="19"/>
        <v>0</v>
      </c>
    </row>
    <row r="111" spans="1:11" x14ac:dyDescent="0.3">
      <c r="A111" s="149" t="s">
        <v>559</v>
      </c>
      <c r="B111" s="327" t="s">
        <v>547</v>
      </c>
      <c r="C111" s="137">
        <f t="shared" si="17"/>
        <v>250</v>
      </c>
      <c r="D111" s="137">
        <f t="shared" si="17"/>
        <v>69</v>
      </c>
      <c r="E111" s="137">
        <f>SUM(E15)</f>
        <v>76</v>
      </c>
      <c r="F111" s="137">
        <f>SUM(F15)</f>
        <v>0</v>
      </c>
      <c r="G111" s="137">
        <f t="shared" si="18"/>
        <v>59</v>
      </c>
      <c r="H111" s="137">
        <f t="shared" si="18"/>
        <v>83</v>
      </c>
      <c r="I111" s="138">
        <f t="shared" si="18"/>
        <v>2</v>
      </c>
      <c r="J111" s="139">
        <f t="shared" si="18"/>
        <v>6</v>
      </c>
      <c r="K111" s="140">
        <f t="shared" si="19"/>
        <v>545</v>
      </c>
    </row>
    <row r="112" spans="1:11" ht="14.4" thickBot="1" x14ac:dyDescent="0.35">
      <c r="A112" s="149" t="s">
        <v>549</v>
      </c>
      <c r="B112" s="327" t="s">
        <v>548</v>
      </c>
      <c r="C112" s="135">
        <f t="shared" si="17"/>
        <v>48</v>
      </c>
      <c r="D112" s="135">
        <f t="shared" si="17"/>
        <v>21</v>
      </c>
      <c r="E112" s="135">
        <v>0</v>
      </c>
      <c r="F112" s="135">
        <v>0</v>
      </c>
      <c r="G112" s="135">
        <f t="shared" si="18"/>
        <v>1</v>
      </c>
      <c r="H112" s="135">
        <f t="shared" si="18"/>
        <v>0</v>
      </c>
      <c r="I112" s="119">
        <f t="shared" si="18"/>
        <v>1</v>
      </c>
      <c r="J112" s="136">
        <f t="shared" si="18"/>
        <v>0</v>
      </c>
      <c r="K112" s="134">
        <f t="shared" si="19"/>
        <v>71</v>
      </c>
    </row>
    <row r="113" spans="1:11" x14ac:dyDescent="0.3">
      <c r="A113" s="214" t="s">
        <v>657</v>
      </c>
      <c r="B113" s="215" t="s">
        <v>99</v>
      </c>
      <c r="C113" s="216">
        <f t="shared" si="17"/>
        <v>837</v>
      </c>
      <c r="D113" s="216">
        <f t="shared" si="17"/>
        <v>271</v>
      </c>
      <c r="E113" s="216">
        <f t="shared" si="17"/>
        <v>109</v>
      </c>
      <c r="F113" s="216">
        <f t="shared" si="17"/>
        <v>17</v>
      </c>
      <c r="G113" s="216">
        <f t="shared" si="18"/>
        <v>356</v>
      </c>
      <c r="H113" s="216">
        <f t="shared" si="18"/>
        <v>188</v>
      </c>
      <c r="I113" s="216">
        <f t="shared" si="18"/>
        <v>25</v>
      </c>
      <c r="J113" s="217">
        <f t="shared" si="18"/>
        <v>13</v>
      </c>
      <c r="K113" s="218">
        <f>SUM(K102:K112)</f>
        <v>1816</v>
      </c>
    </row>
    <row r="114" spans="1:11" x14ac:dyDescent="0.3">
      <c r="A114" s="63" t="s">
        <v>82</v>
      </c>
      <c r="B114" s="143" t="s">
        <v>99</v>
      </c>
      <c r="C114" s="100">
        <f t="shared" si="17"/>
        <v>614</v>
      </c>
      <c r="D114" s="100">
        <f t="shared" si="17"/>
        <v>196</v>
      </c>
      <c r="E114" s="100">
        <f t="shared" si="17"/>
        <v>92</v>
      </c>
      <c r="F114" s="100">
        <f t="shared" si="17"/>
        <v>17</v>
      </c>
      <c r="G114" s="100">
        <f t="shared" si="18"/>
        <v>268</v>
      </c>
      <c r="H114" s="100">
        <f t="shared" si="18"/>
        <v>157</v>
      </c>
      <c r="I114" s="100">
        <f t="shared" si="18"/>
        <v>13</v>
      </c>
      <c r="J114" s="100">
        <f t="shared" si="18"/>
        <v>8</v>
      </c>
      <c r="K114" s="18">
        <f t="shared" ref="K114:K115" si="20">SUM(C114:J114)</f>
        <v>1365</v>
      </c>
    </row>
    <row r="115" spans="1:11" ht="14.4" thickBot="1" x14ac:dyDescent="0.35">
      <c r="A115" s="122" t="s">
        <v>83</v>
      </c>
      <c r="B115" s="144" t="s">
        <v>99</v>
      </c>
      <c r="C115" s="142">
        <f t="shared" si="17"/>
        <v>92</v>
      </c>
      <c r="D115" s="142">
        <f t="shared" si="17"/>
        <v>9</v>
      </c>
      <c r="E115" s="142">
        <f t="shared" si="17"/>
        <v>32</v>
      </c>
      <c r="F115" s="142">
        <f t="shared" si="17"/>
        <v>0</v>
      </c>
      <c r="G115" s="142">
        <f t="shared" si="18"/>
        <v>21</v>
      </c>
      <c r="H115" s="142">
        <f t="shared" si="18"/>
        <v>6</v>
      </c>
      <c r="I115" s="142">
        <f t="shared" si="18"/>
        <v>4</v>
      </c>
      <c r="J115" s="142">
        <f t="shared" si="18"/>
        <v>1</v>
      </c>
      <c r="K115" s="19">
        <f t="shared" si="20"/>
        <v>165</v>
      </c>
    </row>
    <row r="117" spans="1:11" x14ac:dyDescent="0.3">
      <c r="A117" s="514" t="s">
        <v>127</v>
      </c>
      <c r="B117" s="514"/>
      <c r="C117" s="514"/>
      <c r="D117" s="514"/>
      <c r="E117" s="514"/>
      <c r="F117" s="514"/>
      <c r="G117" s="514"/>
      <c r="H117" s="514"/>
      <c r="I117" s="514"/>
      <c r="J117" s="514"/>
      <c r="K117" s="514"/>
    </row>
    <row r="118" spans="1:11" x14ac:dyDescent="0.3">
      <c r="A118" s="514" t="s">
        <v>148</v>
      </c>
      <c r="B118" s="514"/>
      <c r="C118" s="514"/>
      <c r="D118" s="514"/>
      <c r="E118" s="514"/>
      <c r="F118" s="514"/>
      <c r="G118" s="514"/>
      <c r="H118" s="514"/>
      <c r="I118" s="514"/>
      <c r="J118" s="514"/>
      <c r="K118" s="514"/>
    </row>
  </sheetData>
  <mergeCells count="22">
    <mergeCell ref="C101:K101"/>
    <mergeCell ref="A117:K117"/>
    <mergeCell ref="A118:K118"/>
    <mergeCell ref="C68:K68"/>
    <mergeCell ref="C69:K69"/>
    <mergeCell ref="C84:K84"/>
    <mergeCell ref="C85:K85"/>
    <mergeCell ref="C100:K100"/>
    <mergeCell ref="I2:J2"/>
    <mergeCell ref="A1:K1"/>
    <mergeCell ref="C2:D2"/>
    <mergeCell ref="E2:F2"/>
    <mergeCell ref="G2:H2"/>
    <mergeCell ref="A2:A3"/>
    <mergeCell ref="C52:K52"/>
    <mergeCell ref="C53:K53"/>
    <mergeCell ref="C5:K5"/>
    <mergeCell ref="C4:K4"/>
    <mergeCell ref="C20:K20"/>
    <mergeCell ref="C36:K36"/>
    <mergeCell ref="C37:K37"/>
    <mergeCell ref="C21:K21"/>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06"/>
  <sheetViews>
    <sheetView topLeftCell="A79" zoomScaleNormal="100" workbookViewId="0">
      <selection sqref="A1:K1"/>
    </sheetView>
  </sheetViews>
  <sheetFormatPr defaultColWidth="9.109375" defaultRowHeight="13.8" x14ac:dyDescent="0.3"/>
  <cols>
    <col min="1" max="1" width="47.88671875" style="2" customWidth="1"/>
    <col min="2" max="2" width="6.6640625" style="3" customWidth="1"/>
    <col min="3" max="3" width="10.44140625" style="3" customWidth="1"/>
    <col min="4" max="4" width="8.33203125" style="1" customWidth="1"/>
    <col min="5" max="5" width="7.44140625" style="1" customWidth="1"/>
    <col min="6" max="7" width="9.109375" style="1" customWidth="1"/>
    <col min="8" max="8" width="8.5546875" style="1" customWidth="1"/>
    <col min="9" max="9" width="7.44140625" style="1" customWidth="1"/>
    <col min="10" max="12" width="8.6640625" style="1" customWidth="1"/>
    <col min="13" max="13" width="8.109375" style="1" customWidth="1"/>
    <col min="14" max="15" width="8.5546875" style="1" customWidth="1"/>
    <col min="16" max="16" width="8.109375" style="1" customWidth="1"/>
    <col min="17" max="16384" width="9.109375" style="1"/>
  </cols>
  <sheetData>
    <row r="1" spans="1:23" ht="42.75" customHeight="1" x14ac:dyDescent="0.3">
      <c r="A1" s="460" t="s">
        <v>403</v>
      </c>
      <c r="B1" s="461"/>
      <c r="C1" s="461"/>
      <c r="D1" s="461"/>
      <c r="E1" s="461"/>
      <c r="F1" s="461"/>
      <c r="G1" s="461"/>
      <c r="H1" s="461"/>
      <c r="I1" s="461"/>
      <c r="J1" s="461"/>
      <c r="K1" s="461"/>
      <c r="L1" s="461"/>
      <c r="M1" s="461"/>
      <c r="N1" s="461"/>
      <c r="O1" s="461"/>
      <c r="P1" s="461"/>
      <c r="Q1" s="461"/>
      <c r="R1" s="463"/>
      <c r="T1" s="81"/>
      <c r="U1" s="79"/>
      <c r="V1" s="79"/>
      <c r="W1" s="79"/>
    </row>
    <row r="2" spans="1:23" s="5" customFormat="1" ht="38.25" customHeight="1" x14ac:dyDescent="0.3">
      <c r="A2" s="519" t="s">
        <v>654</v>
      </c>
      <c r="B2" s="520"/>
      <c r="C2" s="515" t="s">
        <v>0</v>
      </c>
      <c r="D2" s="516"/>
      <c r="E2" s="516"/>
      <c r="F2" s="517"/>
      <c r="G2" s="515" t="s">
        <v>2</v>
      </c>
      <c r="H2" s="516"/>
      <c r="I2" s="516"/>
      <c r="J2" s="517"/>
      <c r="K2" s="515" t="s">
        <v>1</v>
      </c>
      <c r="L2" s="516"/>
      <c r="M2" s="516"/>
      <c r="N2" s="517"/>
      <c r="O2" s="515" t="s">
        <v>3</v>
      </c>
      <c r="P2" s="516"/>
      <c r="Q2" s="516"/>
      <c r="R2" s="518"/>
    </row>
    <row r="3" spans="1:23" s="5" customFormat="1" ht="51.75" customHeight="1" thickBot="1" x14ac:dyDescent="0.35">
      <c r="A3" s="521"/>
      <c r="B3" s="522"/>
      <c r="C3" s="148" t="s">
        <v>484</v>
      </c>
      <c r="D3" s="148" t="s">
        <v>19</v>
      </c>
      <c r="E3" s="148" t="s">
        <v>84</v>
      </c>
      <c r="F3" s="148" t="s">
        <v>85</v>
      </c>
      <c r="G3" s="148" t="s">
        <v>484</v>
      </c>
      <c r="H3" s="148" t="s">
        <v>19</v>
      </c>
      <c r="I3" s="148" t="s">
        <v>84</v>
      </c>
      <c r="J3" s="148" t="s">
        <v>85</v>
      </c>
      <c r="K3" s="148" t="s">
        <v>484</v>
      </c>
      <c r="L3" s="148" t="s">
        <v>19</v>
      </c>
      <c r="M3" s="148" t="s">
        <v>84</v>
      </c>
      <c r="N3" s="148" t="s">
        <v>85</v>
      </c>
      <c r="O3" s="148" t="s">
        <v>484</v>
      </c>
      <c r="P3" s="148" t="s">
        <v>19</v>
      </c>
      <c r="Q3" s="148" t="s">
        <v>84</v>
      </c>
      <c r="R3" s="148" t="s">
        <v>85</v>
      </c>
    </row>
    <row r="4" spans="1:23" s="6" customFormat="1" x14ac:dyDescent="0.3">
      <c r="A4" s="96" t="s">
        <v>652</v>
      </c>
      <c r="B4" s="44"/>
      <c r="C4" s="450"/>
      <c r="D4" s="451"/>
      <c r="E4" s="451"/>
      <c r="F4" s="451"/>
      <c r="G4" s="451"/>
      <c r="H4" s="451"/>
      <c r="I4" s="451"/>
      <c r="J4" s="451"/>
      <c r="K4" s="451"/>
      <c r="L4" s="451"/>
      <c r="M4" s="451"/>
      <c r="N4" s="451"/>
      <c r="O4" s="451"/>
      <c r="P4" s="451"/>
      <c r="Q4" s="451"/>
      <c r="R4" s="452"/>
    </row>
    <row r="5" spans="1:23" s="2" customFormat="1" x14ac:dyDescent="0.3">
      <c r="A5" s="325" t="s">
        <v>537</v>
      </c>
      <c r="B5" s="326" t="s">
        <v>536</v>
      </c>
      <c r="C5" s="337"/>
      <c r="D5" s="338"/>
      <c r="E5" s="338"/>
      <c r="F5" s="338"/>
      <c r="G5" s="338"/>
      <c r="H5" s="338"/>
      <c r="I5" s="338"/>
      <c r="J5" s="338"/>
      <c r="K5" s="338"/>
      <c r="L5" s="338"/>
      <c r="M5" s="338"/>
      <c r="N5" s="338"/>
      <c r="O5" s="338"/>
      <c r="P5" s="338"/>
      <c r="Q5" s="338"/>
      <c r="R5" s="339"/>
    </row>
    <row r="6" spans="1:23" x14ac:dyDescent="0.3">
      <c r="A6" s="149" t="s">
        <v>551</v>
      </c>
      <c r="B6" s="327" t="s">
        <v>538</v>
      </c>
      <c r="C6" s="220"/>
      <c r="D6" s="221"/>
      <c r="E6" s="221"/>
      <c r="F6" s="221"/>
      <c r="G6" s="221"/>
      <c r="H6" s="221"/>
      <c r="I6" s="221"/>
      <c r="J6" s="221"/>
      <c r="K6" s="221"/>
      <c r="L6" s="221"/>
      <c r="M6" s="221"/>
      <c r="N6" s="221"/>
      <c r="O6" s="221"/>
      <c r="P6" s="221"/>
      <c r="Q6" s="221"/>
      <c r="R6" s="222"/>
    </row>
    <row r="7" spans="1:23" x14ac:dyDescent="0.3">
      <c r="A7" s="149" t="s">
        <v>552</v>
      </c>
      <c r="B7" s="327" t="s">
        <v>539</v>
      </c>
      <c r="C7" s="220"/>
      <c r="D7" s="221"/>
      <c r="E7" s="221"/>
      <c r="F7" s="221"/>
      <c r="G7" s="221"/>
      <c r="H7" s="221"/>
      <c r="I7" s="221"/>
      <c r="J7" s="221"/>
      <c r="K7" s="221"/>
      <c r="L7" s="221"/>
      <c r="M7" s="221"/>
      <c r="N7" s="221"/>
      <c r="O7" s="221"/>
      <c r="P7" s="221"/>
      <c r="Q7" s="221"/>
      <c r="R7" s="222"/>
    </row>
    <row r="8" spans="1:23" x14ac:dyDescent="0.3">
      <c r="A8" s="149" t="s">
        <v>553</v>
      </c>
      <c r="B8" s="327" t="s">
        <v>540</v>
      </c>
      <c r="C8" s="220"/>
      <c r="D8" s="221"/>
      <c r="E8" s="221"/>
      <c r="F8" s="221"/>
      <c r="G8" s="221"/>
      <c r="H8" s="221"/>
      <c r="I8" s="221"/>
      <c r="J8" s="221"/>
      <c r="K8" s="221"/>
      <c r="L8" s="221"/>
      <c r="M8" s="221"/>
      <c r="N8" s="221"/>
      <c r="O8" s="221"/>
      <c r="P8" s="221"/>
      <c r="Q8" s="221"/>
      <c r="R8" s="222"/>
    </row>
    <row r="9" spans="1:23" x14ac:dyDescent="0.3">
      <c r="A9" s="149" t="s">
        <v>554</v>
      </c>
      <c r="B9" s="327" t="s">
        <v>541</v>
      </c>
      <c r="C9" s="220"/>
      <c r="D9" s="221"/>
      <c r="E9" s="221"/>
      <c r="F9" s="221"/>
      <c r="G9" s="221"/>
      <c r="H9" s="221"/>
      <c r="I9" s="221"/>
      <c r="J9" s="221"/>
      <c r="K9" s="221"/>
      <c r="L9" s="221"/>
      <c r="M9" s="221"/>
      <c r="N9" s="221"/>
      <c r="O9" s="221"/>
      <c r="P9" s="221"/>
      <c r="Q9" s="221"/>
      <c r="R9" s="222"/>
    </row>
    <row r="10" spans="1:23" x14ac:dyDescent="0.3">
      <c r="A10" s="149" t="s">
        <v>555</v>
      </c>
      <c r="B10" s="327" t="s">
        <v>542</v>
      </c>
      <c r="C10" s="220"/>
      <c r="D10" s="221"/>
      <c r="E10" s="221"/>
      <c r="F10" s="221"/>
      <c r="G10" s="221"/>
      <c r="H10" s="221"/>
      <c r="I10" s="221"/>
      <c r="J10" s="221"/>
      <c r="K10" s="221"/>
      <c r="L10" s="221"/>
      <c r="M10" s="221"/>
      <c r="N10" s="221"/>
      <c r="O10" s="221"/>
      <c r="P10" s="221"/>
      <c r="Q10" s="221"/>
      <c r="R10" s="222"/>
    </row>
    <row r="11" spans="1:23" x14ac:dyDescent="0.3">
      <c r="A11" s="149" t="s">
        <v>556</v>
      </c>
      <c r="B11" s="327" t="s">
        <v>543</v>
      </c>
      <c r="C11" s="220"/>
      <c r="D11" s="221"/>
      <c r="E11" s="221"/>
      <c r="F11" s="221"/>
      <c r="G11" s="221"/>
      <c r="H11" s="221"/>
      <c r="I11" s="221"/>
      <c r="J11" s="221"/>
      <c r="K11" s="221"/>
      <c r="L11" s="221"/>
      <c r="M11" s="221"/>
      <c r="N11" s="221"/>
      <c r="O11" s="221"/>
      <c r="P11" s="221"/>
      <c r="Q11" s="221"/>
      <c r="R11" s="222"/>
    </row>
    <row r="12" spans="1:23" x14ac:dyDescent="0.3">
      <c r="A12" s="149" t="s">
        <v>550</v>
      </c>
      <c r="B12" s="327" t="s">
        <v>544</v>
      </c>
      <c r="C12" s="220"/>
      <c r="D12" s="221"/>
      <c r="E12" s="221"/>
      <c r="F12" s="221"/>
      <c r="G12" s="221"/>
      <c r="H12" s="221"/>
      <c r="I12" s="221"/>
      <c r="J12" s="221"/>
      <c r="K12" s="221"/>
      <c r="L12" s="221"/>
      <c r="M12" s="221"/>
      <c r="N12" s="221"/>
      <c r="O12" s="221"/>
      <c r="P12" s="221"/>
      <c r="Q12" s="221"/>
      <c r="R12" s="222"/>
    </row>
    <row r="13" spans="1:23" x14ac:dyDescent="0.3">
      <c r="A13" s="149" t="s">
        <v>557</v>
      </c>
      <c r="B13" s="327" t="s">
        <v>545</v>
      </c>
      <c r="C13" s="220"/>
      <c r="D13" s="221"/>
      <c r="E13" s="221"/>
      <c r="F13" s="221"/>
      <c r="G13" s="221"/>
      <c r="H13" s="221"/>
      <c r="I13" s="221"/>
      <c r="J13" s="221"/>
      <c r="K13" s="221"/>
      <c r="L13" s="221"/>
      <c r="M13" s="221"/>
      <c r="N13" s="221"/>
      <c r="O13" s="221"/>
      <c r="P13" s="221"/>
      <c r="Q13" s="221"/>
      <c r="R13" s="222"/>
    </row>
    <row r="14" spans="1:23" x14ac:dyDescent="0.3">
      <c r="A14" s="149" t="s">
        <v>558</v>
      </c>
      <c r="B14" s="327" t="s">
        <v>546</v>
      </c>
      <c r="C14" s="220"/>
      <c r="D14" s="221"/>
      <c r="E14" s="221"/>
      <c r="F14" s="221"/>
      <c r="G14" s="221"/>
      <c r="H14" s="221"/>
      <c r="I14" s="221"/>
      <c r="J14" s="221"/>
      <c r="K14" s="221"/>
      <c r="L14" s="221"/>
      <c r="M14" s="221"/>
      <c r="N14" s="221"/>
      <c r="O14" s="221"/>
      <c r="P14" s="221"/>
      <c r="Q14" s="221"/>
      <c r="R14" s="222"/>
    </row>
    <row r="15" spans="1:23" x14ac:dyDescent="0.3">
      <c r="A15" s="149" t="s">
        <v>559</v>
      </c>
      <c r="B15" s="327" t="s">
        <v>547</v>
      </c>
      <c r="C15" s="220">
        <v>1503</v>
      </c>
      <c r="D15" s="220">
        <v>1503</v>
      </c>
      <c r="E15" s="220">
        <v>560</v>
      </c>
      <c r="F15" s="220">
        <v>521</v>
      </c>
      <c r="G15" s="220">
        <v>667</v>
      </c>
      <c r="H15" s="220">
        <v>667</v>
      </c>
      <c r="I15" s="220">
        <v>235</v>
      </c>
      <c r="J15" s="220">
        <v>221</v>
      </c>
      <c r="K15" s="220">
        <v>284</v>
      </c>
      <c r="L15" s="220">
        <v>284</v>
      </c>
      <c r="M15" s="220">
        <v>105</v>
      </c>
      <c r="N15" s="220">
        <v>101</v>
      </c>
      <c r="O15" s="220">
        <v>51</v>
      </c>
      <c r="P15" s="220">
        <v>51</v>
      </c>
      <c r="Q15" s="220">
        <v>44</v>
      </c>
      <c r="R15" s="432">
        <v>43</v>
      </c>
    </row>
    <row r="16" spans="1:23" x14ac:dyDescent="0.3">
      <c r="A16" s="149" t="s">
        <v>549</v>
      </c>
      <c r="B16" s="327" t="s">
        <v>548</v>
      </c>
      <c r="C16" s="220">
        <v>57</v>
      </c>
      <c r="D16" s="220">
        <v>57</v>
      </c>
      <c r="E16" s="220">
        <v>29</v>
      </c>
      <c r="F16" s="220">
        <v>25</v>
      </c>
      <c r="G16" s="220"/>
      <c r="H16" s="220"/>
      <c r="I16" s="220"/>
      <c r="J16" s="220"/>
      <c r="K16" s="220">
        <v>25</v>
      </c>
      <c r="L16" s="220">
        <v>25</v>
      </c>
      <c r="M16" s="220">
        <v>17</v>
      </c>
      <c r="N16" s="220">
        <v>16</v>
      </c>
      <c r="O16" s="220"/>
      <c r="P16" s="220"/>
      <c r="Q16" s="220"/>
      <c r="R16" s="432"/>
    </row>
    <row r="17" spans="1:18" x14ac:dyDescent="0.3">
      <c r="A17" s="328" t="s">
        <v>680</v>
      </c>
      <c r="B17" s="329" t="s">
        <v>99</v>
      </c>
      <c r="C17" s="340">
        <f>SUM(C15:C16)</f>
        <v>1560</v>
      </c>
      <c r="D17" s="341">
        <f>SUM(D6:D16)</f>
        <v>1560</v>
      </c>
      <c r="E17" s="341">
        <f>SUM(E6:E16)</f>
        <v>589</v>
      </c>
      <c r="F17" s="341">
        <f>SUM(F6:F16)</f>
        <v>546</v>
      </c>
      <c r="G17" s="341">
        <f>SUM(G15:G16)</f>
        <v>667</v>
      </c>
      <c r="H17" s="341">
        <f>SUM(H6:H16)</f>
        <v>667</v>
      </c>
      <c r="I17" s="341">
        <f>SUM(I6:I16)</f>
        <v>235</v>
      </c>
      <c r="J17" s="341">
        <f>SUM(J6:J16)</f>
        <v>221</v>
      </c>
      <c r="K17" s="341">
        <f>SUM(K15:K16)</f>
        <v>309</v>
      </c>
      <c r="L17" s="341">
        <f>SUM(L6:L16)</f>
        <v>309</v>
      </c>
      <c r="M17" s="341">
        <f>SUM(M6:M16)</f>
        <v>122</v>
      </c>
      <c r="N17" s="341">
        <f>SUM(N6:N16)</f>
        <v>117</v>
      </c>
      <c r="O17" s="341">
        <f>SUM(O15:O16)</f>
        <v>51</v>
      </c>
      <c r="P17" s="341">
        <f>SUM(P6:P16)</f>
        <v>51</v>
      </c>
      <c r="Q17" s="341">
        <f>SUM(Q6:Q16)</f>
        <v>44</v>
      </c>
      <c r="R17" s="342">
        <f>SUM(R6:R16)</f>
        <v>43</v>
      </c>
    </row>
    <row r="18" spans="1:18" s="6" customFormat="1" x14ac:dyDescent="0.3">
      <c r="A18" s="151" t="s">
        <v>664</v>
      </c>
      <c r="B18" s="330"/>
      <c r="C18" s="468"/>
      <c r="D18" s="469"/>
      <c r="E18" s="469"/>
      <c r="F18" s="469"/>
      <c r="G18" s="469"/>
      <c r="H18" s="469"/>
      <c r="I18" s="469"/>
      <c r="J18" s="469"/>
      <c r="K18" s="469"/>
      <c r="L18" s="469"/>
      <c r="M18" s="469"/>
      <c r="N18" s="469"/>
      <c r="O18" s="469"/>
      <c r="P18" s="469"/>
      <c r="Q18" s="469"/>
      <c r="R18" s="470"/>
    </row>
    <row r="19" spans="1:18" s="2" customFormat="1" x14ac:dyDescent="0.3">
      <c r="A19" s="325" t="s">
        <v>537</v>
      </c>
      <c r="B19" s="326" t="s">
        <v>536</v>
      </c>
      <c r="C19" s="337"/>
      <c r="D19" s="338"/>
      <c r="E19" s="338"/>
      <c r="F19" s="338"/>
      <c r="G19" s="338"/>
      <c r="H19" s="338"/>
      <c r="I19" s="338"/>
      <c r="J19" s="338"/>
      <c r="K19" s="338"/>
      <c r="L19" s="338"/>
      <c r="M19" s="338"/>
      <c r="N19" s="338"/>
      <c r="O19" s="338"/>
      <c r="P19" s="338"/>
      <c r="Q19" s="338"/>
      <c r="R19" s="339"/>
    </row>
    <row r="20" spans="1:18" x14ac:dyDescent="0.3">
      <c r="A20" s="149" t="s">
        <v>551</v>
      </c>
      <c r="B20" s="327" t="s">
        <v>538</v>
      </c>
      <c r="C20" s="220"/>
      <c r="D20" s="221"/>
      <c r="E20" s="221"/>
      <c r="F20" s="221"/>
      <c r="G20" s="221"/>
      <c r="H20" s="221"/>
      <c r="I20" s="221"/>
      <c r="J20" s="221"/>
      <c r="K20" s="221"/>
      <c r="L20" s="221"/>
      <c r="M20" s="221"/>
      <c r="N20" s="221"/>
      <c r="O20" s="221"/>
      <c r="P20" s="221"/>
      <c r="Q20" s="221"/>
      <c r="R20" s="222"/>
    </row>
    <row r="21" spans="1:18" x14ac:dyDescent="0.3">
      <c r="A21" s="149" t="s">
        <v>552</v>
      </c>
      <c r="B21" s="327" t="s">
        <v>539</v>
      </c>
      <c r="C21" s="220"/>
      <c r="D21" s="221"/>
      <c r="E21" s="221"/>
      <c r="F21" s="221"/>
      <c r="G21" s="221"/>
      <c r="H21" s="221"/>
      <c r="I21" s="221"/>
      <c r="J21" s="221"/>
      <c r="K21" s="221"/>
      <c r="L21" s="221"/>
      <c r="M21" s="221"/>
      <c r="N21" s="221"/>
      <c r="O21" s="221"/>
      <c r="P21" s="221"/>
      <c r="Q21" s="221"/>
      <c r="R21" s="222"/>
    </row>
    <row r="22" spans="1:18" x14ac:dyDescent="0.3">
      <c r="A22" s="149" t="s">
        <v>553</v>
      </c>
      <c r="B22" s="327" t="s">
        <v>540</v>
      </c>
      <c r="C22" s="220"/>
      <c r="D22" s="221"/>
      <c r="E22" s="221"/>
      <c r="F22" s="221"/>
      <c r="G22" s="221"/>
      <c r="H22" s="221"/>
      <c r="I22" s="221"/>
      <c r="J22" s="221"/>
      <c r="K22" s="221"/>
      <c r="L22" s="221"/>
      <c r="M22" s="221"/>
      <c r="N22" s="221"/>
      <c r="O22" s="221"/>
      <c r="P22" s="221"/>
      <c r="Q22" s="221"/>
      <c r="R22" s="222"/>
    </row>
    <row r="23" spans="1:18" x14ac:dyDescent="0.3">
      <c r="A23" s="149" t="s">
        <v>554</v>
      </c>
      <c r="B23" s="327" t="s">
        <v>541</v>
      </c>
      <c r="C23" s="220"/>
      <c r="D23" s="221"/>
      <c r="E23" s="221"/>
      <c r="F23" s="221"/>
      <c r="G23" s="221"/>
      <c r="H23" s="221"/>
      <c r="I23" s="221"/>
      <c r="J23" s="221"/>
      <c r="K23" s="221"/>
      <c r="L23" s="221"/>
      <c r="M23" s="221"/>
      <c r="N23" s="221"/>
      <c r="O23" s="221"/>
      <c r="P23" s="221"/>
      <c r="Q23" s="221"/>
      <c r="R23" s="222"/>
    </row>
    <row r="24" spans="1:18" x14ac:dyDescent="0.3">
      <c r="A24" s="149" t="s">
        <v>555</v>
      </c>
      <c r="B24" s="327" t="s">
        <v>542</v>
      </c>
      <c r="C24" s="220"/>
      <c r="D24" s="221"/>
      <c r="E24" s="221"/>
      <c r="F24" s="221"/>
      <c r="G24" s="221"/>
      <c r="H24" s="221"/>
      <c r="I24" s="221"/>
      <c r="J24" s="221"/>
      <c r="K24" s="221"/>
      <c r="L24" s="221"/>
      <c r="M24" s="221"/>
      <c r="N24" s="221"/>
      <c r="O24" s="221"/>
      <c r="P24" s="221"/>
      <c r="Q24" s="221"/>
      <c r="R24" s="222"/>
    </row>
    <row r="25" spans="1:18" x14ac:dyDescent="0.3">
      <c r="A25" s="149" t="s">
        <v>556</v>
      </c>
      <c r="B25" s="327" t="s">
        <v>543</v>
      </c>
      <c r="C25" s="220"/>
      <c r="D25" s="221"/>
      <c r="E25" s="221"/>
      <c r="F25" s="221"/>
      <c r="G25" s="221"/>
      <c r="H25" s="221"/>
      <c r="I25" s="221"/>
      <c r="J25" s="221"/>
      <c r="K25" s="221"/>
      <c r="L25" s="221"/>
      <c r="M25" s="221"/>
      <c r="N25" s="221"/>
      <c r="O25" s="221"/>
      <c r="P25" s="221"/>
      <c r="Q25" s="221"/>
      <c r="R25" s="222"/>
    </row>
    <row r="26" spans="1:18" x14ac:dyDescent="0.3">
      <c r="A26" s="149" t="s">
        <v>550</v>
      </c>
      <c r="B26" s="327" t="s">
        <v>544</v>
      </c>
      <c r="C26" s="220"/>
      <c r="D26" s="221"/>
      <c r="E26" s="221"/>
      <c r="F26" s="221"/>
      <c r="G26" s="221"/>
      <c r="H26" s="221"/>
      <c r="I26" s="221"/>
      <c r="J26" s="221"/>
      <c r="K26" s="221"/>
      <c r="L26" s="221"/>
      <c r="M26" s="221"/>
      <c r="N26" s="221"/>
      <c r="O26" s="221"/>
      <c r="P26" s="221"/>
      <c r="Q26" s="221"/>
      <c r="R26" s="222"/>
    </row>
    <row r="27" spans="1:18" x14ac:dyDescent="0.3">
      <c r="A27" s="149" t="s">
        <v>557</v>
      </c>
      <c r="B27" s="327" t="s">
        <v>545</v>
      </c>
      <c r="C27" s="220"/>
      <c r="D27" s="221"/>
      <c r="E27" s="221"/>
      <c r="F27" s="221"/>
      <c r="G27" s="221"/>
      <c r="H27" s="221"/>
      <c r="I27" s="221"/>
      <c r="J27" s="221"/>
      <c r="K27" s="221"/>
      <c r="L27" s="221"/>
      <c r="M27" s="221"/>
      <c r="N27" s="221"/>
      <c r="O27" s="221"/>
      <c r="P27" s="221"/>
      <c r="Q27" s="221"/>
      <c r="R27" s="222"/>
    </row>
    <row r="28" spans="1:18" x14ac:dyDescent="0.3">
      <c r="A28" s="149" t="s">
        <v>558</v>
      </c>
      <c r="B28" s="327" t="s">
        <v>546</v>
      </c>
      <c r="C28" s="220"/>
      <c r="D28" s="221"/>
      <c r="E28" s="221"/>
      <c r="F28" s="221"/>
      <c r="G28" s="221"/>
      <c r="H28" s="221"/>
      <c r="I28" s="221"/>
      <c r="J28" s="221"/>
      <c r="K28" s="221"/>
      <c r="L28" s="221"/>
      <c r="M28" s="221"/>
      <c r="N28" s="221"/>
      <c r="O28" s="221"/>
      <c r="P28" s="221"/>
      <c r="Q28" s="221"/>
      <c r="R28" s="222"/>
    </row>
    <row r="29" spans="1:18" x14ac:dyDescent="0.3">
      <c r="A29" s="149" t="s">
        <v>559</v>
      </c>
      <c r="B29" s="327" t="s">
        <v>547</v>
      </c>
      <c r="C29" s="223">
        <v>467</v>
      </c>
      <c r="D29" s="224">
        <v>491</v>
      </c>
      <c r="E29" s="224">
        <v>198</v>
      </c>
      <c r="F29" s="224">
        <v>196</v>
      </c>
      <c r="G29" s="224">
        <v>0</v>
      </c>
      <c r="H29" s="224">
        <v>0</v>
      </c>
      <c r="I29" s="224">
        <v>0</v>
      </c>
      <c r="J29" s="224">
        <v>0</v>
      </c>
      <c r="K29" s="224">
        <v>314</v>
      </c>
      <c r="L29" s="224">
        <v>329</v>
      </c>
      <c r="M29" s="224">
        <v>172</v>
      </c>
      <c r="N29" s="224">
        <v>170</v>
      </c>
      <c r="O29" s="224">
        <v>19</v>
      </c>
      <c r="P29" s="224">
        <v>20</v>
      </c>
      <c r="Q29" s="224">
        <v>11</v>
      </c>
      <c r="R29" s="225">
        <v>10</v>
      </c>
    </row>
    <row r="30" spans="1:18" x14ac:dyDescent="0.3">
      <c r="A30" s="149" t="s">
        <v>549</v>
      </c>
      <c r="B30" s="327" t="s">
        <v>548</v>
      </c>
      <c r="C30" s="223"/>
      <c r="D30" s="224"/>
      <c r="E30" s="224"/>
      <c r="F30" s="224"/>
      <c r="G30" s="224"/>
      <c r="H30" s="224"/>
      <c r="I30" s="224"/>
      <c r="J30" s="224"/>
      <c r="K30" s="224"/>
      <c r="L30" s="224"/>
      <c r="M30" s="224"/>
      <c r="N30" s="224"/>
      <c r="O30" s="224"/>
      <c r="P30" s="224"/>
      <c r="Q30" s="224"/>
      <c r="R30" s="225"/>
    </row>
    <row r="31" spans="1:18" x14ac:dyDescent="0.3">
      <c r="A31" s="328" t="s">
        <v>681</v>
      </c>
      <c r="B31" s="329" t="s">
        <v>99</v>
      </c>
      <c r="C31" s="340">
        <v>467</v>
      </c>
      <c r="D31" s="341">
        <f>SUM(D20:D30)</f>
        <v>491</v>
      </c>
      <c r="E31" s="341">
        <f>SUM(E20:E30)</f>
        <v>198</v>
      </c>
      <c r="F31" s="341">
        <f>SUM(F20:F30)</f>
        <v>196</v>
      </c>
      <c r="G31" s="341">
        <f>SUM(G29:G30)</f>
        <v>0</v>
      </c>
      <c r="H31" s="341">
        <f>SUM(H20:H30)</f>
        <v>0</v>
      </c>
      <c r="I31" s="341">
        <f>SUM(I20:I30)</f>
        <v>0</v>
      </c>
      <c r="J31" s="341">
        <f>SUM(J20:J30)</f>
        <v>0</v>
      </c>
      <c r="K31" s="341">
        <f>SUM(K29:K30)</f>
        <v>314</v>
      </c>
      <c r="L31" s="341">
        <f>SUM(L20:L30)</f>
        <v>329</v>
      </c>
      <c r="M31" s="341">
        <f>SUM(M20:M30)</f>
        <v>172</v>
      </c>
      <c r="N31" s="341">
        <f>SUM(N20:N30)</f>
        <v>170</v>
      </c>
      <c r="O31" s="341">
        <f>SUM(O29:O30)</f>
        <v>19</v>
      </c>
      <c r="P31" s="341">
        <f>SUM(P20:P30)</f>
        <v>20</v>
      </c>
      <c r="Q31" s="341">
        <f>SUM(Q20:Q30)</f>
        <v>11</v>
      </c>
      <c r="R31" s="342">
        <f>SUM(R20:R30)</f>
        <v>10</v>
      </c>
    </row>
    <row r="32" spans="1:18" x14ac:dyDescent="0.3">
      <c r="A32" s="151" t="s">
        <v>665</v>
      </c>
      <c r="B32" s="330"/>
      <c r="C32" s="468"/>
      <c r="D32" s="469"/>
      <c r="E32" s="469"/>
      <c r="F32" s="469"/>
      <c r="G32" s="469"/>
      <c r="H32" s="469"/>
      <c r="I32" s="469"/>
      <c r="J32" s="469"/>
      <c r="K32" s="469"/>
      <c r="L32" s="469"/>
      <c r="M32" s="469"/>
      <c r="N32" s="469"/>
      <c r="O32" s="469"/>
      <c r="P32" s="469"/>
      <c r="Q32" s="469"/>
      <c r="R32" s="470"/>
    </row>
    <row r="33" spans="1:18" x14ac:dyDescent="0.3">
      <c r="A33" s="325" t="s">
        <v>537</v>
      </c>
      <c r="B33" s="326" t="s">
        <v>536</v>
      </c>
      <c r="C33" s="337"/>
      <c r="D33" s="338"/>
      <c r="E33" s="338"/>
      <c r="F33" s="338"/>
      <c r="G33" s="338"/>
      <c r="H33" s="338"/>
      <c r="I33" s="338"/>
      <c r="J33" s="338"/>
      <c r="K33" s="338"/>
      <c r="L33" s="338"/>
      <c r="M33" s="338"/>
      <c r="N33" s="338"/>
      <c r="O33" s="338"/>
      <c r="P33" s="338"/>
      <c r="Q33" s="338"/>
      <c r="R33" s="339"/>
    </row>
    <row r="34" spans="1:18" x14ac:dyDescent="0.3">
      <c r="A34" s="149" t="s">
        <v>551</v>
      </c>
      <c r="B34" s="327" t="s">
        <v>538</v>
      </c>
      <c r="C34" s="220"/>
      <c r="D34" s="221"/>
      <c r="E34" s="221"/>
      <c r="F34" s="221"/>
      <c r="G34" s="221"/>
      <c r="H34" s="221"/>
      <c r="I34" s="221"/>
      <c r="J34" s="221"/>
      <c r="K34" s="221"/>
      <c r="L34" s="221"/>
      <c r="M34" s="221"/>
      <c r="N34" s="221"/>
      <c r="O34" s="221"/>
      <c r="P34" s="221"/>
      <c r="Q34" s="221"/>
      <c r="R34" s="222"/>
    </row>
    <row r="35" spans="1:18" x14ac:dyDescent="0.3">
      <c r="A35" s="149" t="s">
        <v>552</v>
      </c>
      <c r="B35" s="327" t="s">
        <v>539</v>
      </c>
      <c r="C35" s="220"/>
      <c r="D35" s="221"/>
      <c r="E35" s="221"/>
      <c r="F35" s="221"/>
      <c r="G35" s="221"/>
      <c r="H35" s="221"/>
      <c r="I35" s="221"/>
      <c r="J35" s="221"/>
      <c r="K35" s="221">
        <v>65</v>
      </c>
      <c r="L35" s="221">
        <v>65</v>
      </c>
      <c r="M35" s="221">
        <v>39</v>
      </c>
      <c r="N35" s="221">
        <v>38</v>
      </c>
      <c r="O35" s="221">
        <v>2</v>
      </c>
      <c r="P35" s="221">
        <v>2</v>
      </c>
      <c r="Q35" s="221">
        <v>2</v>
      </c>
      <c r="R35" s="222">
        <v>2</v>
      </c>
    </row>
    <row r="36" spans="1:18" x14ac:dyDescent="0.3">
      <c r="A36" s="149" t="s">
        <v>553</v>
      </c>
      <c r="B36" s="327" t="s">
        <v>540</v>
      </c>
      <c r="C36" s="220">
        <v>917</v>
      </c>
      <c r="D36" s="221">
        <v>1285</v>
      </c>
      <c r="E36" s="221">
        <v>523</v>
      </c>
      <c r="F36" s="221">
        <v>422</v>
      </c>
      <c r="G36" s="221">
        <v>0</v>
      </c>
      <c r="H36" s="221">
        <v>0</v>
      </c>
      <c r="I36" s="221">
        <v>0</v>
      </c>
      <c r="J36" s="221">
        <v>0</v>
      </c>
      <c r="K36" s="221">
        <v>175</v>
      </c>
      <c r="L36" s="221">
        <v>221</v>
      </c>
      <c r="M36" s="221">
        <v>112</v>
      </c>
      <c r="N36" s="221">
        <v>89</v>
      </c>
      <c r="O36" s="221">
        <v>31</v>
      </c>
      <c r="P36" s="221">
        <v>31</v>
      </c>
      <c r="Q36" s="221">
        <v>21</v>
      </c>
      <c r="R36" s="222">
        <v>21</v>
      </c>
    </row>
    <row r="37" spans="1:18" x14ac:dyDescent="0.3">
      <c r="A37" s="149" t="s">
        <v>554</v>
      </c>
      <c r="B37" s="327" t="s">
        <v>541</v>
      </c>
      <c r="C37" s="220">
        <v>799</v>
      </c>
      <c r="D37" s="221">
        <v>807</v>
      </c>
      <c r="E37" s="221">
        <v>184</v>
      </c>
      <c r="F37" s="221">
        <v>156</v>
      </c>
      <c r="G37" s="221">
        <v>0</v>
      </c>
      <c r="H37" s="221">
        <v>0</v>
      </c>
      <c r="I37" s="221">
        <v>0</v>
      </c>
      <c r="J37" s="221">
        <v>0</v>
      </c>
      <c r="K37" s="221"/>
      <c r="L37" s="221"/>
      <c r="M37" s="221"/>
      <c r="N37" s="221"/>
      <c r="O37" s="221"/>
      <c r="P37" s="221"/>
      <c r="Q37" s="221"/>
      <c r="R37" s="222"/>
    </row>
    <row r="38" spans="1:18" x14ac:dyDescent="0.3">
      <c r="A38" s="149" t="s">
        <v>555</v>
      </c>
      <c r="B38" s="327" t="s">
        <v>542</v>
      </c>
      <c r="C38" s="220"/>
      <c r="D38" s="221"/>
      <c r="E38" s="221"/>
      <c r="F38" s="221"/>
      <c r="G38" s="221"/>
      <c r="H38" s="221"/>
      <c r="I38" s="221"/>
      <c r="J38" s="221"/>
      <c r="K38" s="221"/>
      <c r="L38" s="221"/>
      <c r="M38" s="221"/>
      <c r="N38" s="221"/>
      <c r="O38" s="221"/>
      <c r="P38" s="221"/>
      <c r="Q38" s="221"/>
      <c r="R38" s="222"/>
    </row>
    <row r="39" spans="1:18" x14ac:dyDescent="0.3">
      <c r="A39" s="149" t="s">
        <v>556</v>
      </c>
      <c r="B39" s="327" t="s">
        <v>543</v>
      </c>
      <c r="C39" s="220"/>
      <c r="D39" s="221"/>
      <c r="E39" s="221"/>
      <c r="F39" s="221"/>
      <c r="G39" s="221"/>
      <c r="H39" s="221"/>
      <c r="I39" s="221"/>
      <c r="J39" s="221"/>
      <c r="K39" s="221"/>
      <c r="L39" s="221"/>
      <c r="M39" s="221"/>
      <c r="N39" s="221"/>
      <c r="O39" s="221"/>
      <c r="P39" s="221"/>
      <c r="Q39" s="221"/>
      <c r="R39" s="222"/>
    </row>
    <row r="40" spans="1:18" x14ac:dyDescent="0.3">
      <c r="A40" s="149" t="s">
        <v>550</v>
      </c>
      <c r="B40" s="327" t="s">
        <v>544</v>
      </c>
      <c r="C40" s="220"/>
      <c r="D40" s="221"/>
      <c r="E40" s="221"/>
      <c r="F40" s="221"/>
      <c r="G40" s="221"/>
      <c r="H40" s="221"/>
      <c r="I40" s="221"/>
      <c r="J40" s="221"/>
      <c r="K40" s="221"/>
      <c r="L40" s="221"/>
      <c r="M40" s="221"/>
      <c r="N40" s="221"/>
      <c r="O40" s="221"/>
      <c r="P40" s="221"/>
      <c r="Q40" s="221"/>
      <c r="R40" s="222"/>
    </row>
    <row r="41" spans="1:18" x14ac:dyDescent="0.3">
      <c r="A41" s="149" t="s">
        <v>557</v>
      </c>
      <c r="B41" s="327" t="s">
        <v>545</v>
      </c>
      <c r="C41" s="220"/>
      <c r="D41" s="221"/>
      <c r="E41" s="221"/>
      <c r="F41" s="221"/>
      <c r="G41" s="221"/>
      <c r="H41" s="221"/>
      <c r="I41" s="221"/>
      <c r="J41" s="221"/>
      <c r="K41" s="221"/>
      <c r="L41" s="221"/>
      <c r="M41" s="221"/>
      <c r="N41" s="221"/>
      <c r="O41" s="221"/>
      <c r="P41" s="221"/>
      <c r="Q41" s="221"/>
      <c r="R41" s="222"/>
    </row>
    <row r="42" spans="1:18" x14ac:dyDescent="0.3">
      <c r="A42" s="149" t="s">
        <v>558</v>
      </c>
      <c r="B42" s="327" t="s">
        <v>546</v>
      </c>
      <c r="C42" s="220"/>
      <c r="D42" s="221"/>
      <c r="E42" s="221"/>
      <c r="F42" s="221"/>
      <c r="G42" s="221"/>
      <c r="H42" s="221"/>
      <c r="I42" s="221"/>
      <c r="J42" s="221"/>
      <c r="K42" s="221"/>
      <c r="L42" s="221"/>
      <c r="M42" s="221"/>
      <c r="N42" s="221"/>
      <c r="O42" s="221"/>
      <c r="P42" s="221"/>
      <c r="Q42" s="221"/>
      <c r="R42" s="222"/>
    </row>
    <row r="43" spans="1:18" x14ac:dyDescent="0.3">
      <c r="A43" s="149" t="s">
        <v>559</v>
      </c>
      <c r="B43" s="327" t="s">
        <v>547</v>
      </c>
      <c r="C43" s="223"/>
      <c r="D43" s="224"/>
      <c r="E43" s="224"/>
      <c r="F43" s="224"/>
      <c r="G43" s="224"/>
      <c r="H43" s="224"/>
      <c r="I43" s="224"/>
      <c r="J43" s="224"/>
      <c r="K43" s="224"/>
      <c r="L43" s="224"/>
      <c r="M43" s="224"/>
      <c r="N43" s="224"/>
      <c r="O43" s="224"/>
      <c r="P43" s="224"/>
      <c r="Q43" s="224"/>
      <c r="R43" s="225"/>
    </row>
    <row r="44" spans="1:18" x14ac:dyDescent="0.3">
      <c r="A44" s="149" t="s">
        <v>549</v>
      </c>
      <c r="B44" s="327" t="s">
        <v>548</v>
      </c>
      <c r="C44" s="223"/>
      <c r="D44" s="224"/>
      <c r="E44" s="224"/>
      <c r="F44" s="224"/>
      <c r="G44" s="224"/>
      <c r="H44" s="224"/>
      <c r="I44" s="224"/>
      <c r="J44" s="224"/>
      <c r="K44" s="224"/>
      <c r="L44" s="224"/>
      <c r="M44" s="224"/>
      <c r="N44" s="224"/>
      <c r="O44" s="224"/>
      <c r="P44" s="224"/>
      <c r="Q44" s="224"/>
      <c r="R44" s="225"/>
    </row>
    <row r="45" spans="1:18" x14ac:dyDescent="0.3">
      <c r="A45" s="328" t="s">
        <v>682</v>
      </c>
      <c r="B45" s="329" t="s">
        <v>99</v>
      </c>
      <c r="C45" s="340">
        <f>SUM(C36:C44)</f>
        <v>1716</v>
      </c>
      <c r="D45" s="341">
        <f>SUM(D34:D44)</f>
        <v>2092</v>
      </c>
      <c r="E45" s="341">
        <f>SUM(E34:E44)</f>
        <v>707</v>
      </c>
      <c r="F45" s="341">
        <f>SUM(F34:F44)</f>
        <v>578</v>
      </c>
      <c r="G45" s="341">
        <f>SUM(G36:G44)</f>
        <v>0</v>
      </c>
      <c r="H45" s="341">
        <f>SUM(H34:H44)</f>
        <v>0</v>
      </c>
      <c r="I45" s="341">
        <f>SUM(I34:I44)</f>
        <v>0</v>
      </c>
      <c r="J45" s="341">
        <f>SUM(J34:J44)</f>
        <v>0</v>
      </c>
      <c r="K45" s="341">
        <f>SUM(K35:K44)</f>
        <v>240</v>
      </c>
      <c r="L45" s="341">
        <f>SUM(L34:L44)</f>
        <v>286</v>
      </c>
      <c r="M45" s="341">
        <f>SUM(M34:M44)</f>
        <v>151</v>
      </c>
      <c r="N45" s="341">
        <f>SUM(N34:N44)</f>
        <v>127</v>
      </c>
      <c r="O45" s="341">
        <f>SUM(O35:O44)</f>
        <v>33</v>
      </c>
      <c r="P45" s="341">
        <f>SUM(P34:P44)</f>
        <v>33</v>
      </c>
      <c r="Q45" s="341">
        <f>SUM(Q34:Q44)</f>
        <v>23</v>
      </c>
      <c r="R45" s="342">
        <f>SUM(R34:R44)</f>
        <v>23</v>
      </c>
    </row>
    <row r="46" spans="1:18" x14ac:dyDescent="0.3">
      <c r="A46" s="151" t="s">
        <v>666</v>
      </c>
      <c r="B46" s="330"/>
      <c r="C46" s="468"/>
      <c r="D46" s="469"/>
      <c r="E46" s="469"/>
      <c r="F46" s="469"/>
      <c r="G46" s="469"/>
      <c r="H46" s="469"/>
      <c r="I46" s="469"/>
      <c r="J46" s="469"/>
      <c r="K46" s="469"/>
      <c r="L46" s="469"/>
      <c r="M46" s="469"/>
      <c r="N46" s="469"/>
      <c r="O46" s="469"/>
      <c r="P46" s="469"/>
      <c r="Q46" s="469"/>
      <c r="R46" s="470"/>
    </row>
    <row r="47" spans="1:18" x14ac:dyDescent="0.3">
      <c r="A47" s="325" t="s">
        <v>537</v>
      </c>
      <c r="B47" s="326" t="s">
        <v>536</v>
      </c>
      <c r="C47" s="337"/>
      <c r="D47" s="338"/>
      <c r="E47" s="338"/>
      <c r="F47" s="338"/>
      <c r="G47" s="338"/>
      <c r="H47" s="338"/>
      <c r="I47" s="338"/>
      <c r="J47" s="338"/>
      <c r="K47" s="338"/>
      <c r="L47" s="338"/>
      <c r="M47" s="338"/>
      <c r="N47" s="338"/>
      <c r="O47" s="338"/>
      <c r="P47" s="338"/>
      <c r="Q47" s="338"/>
      <c r="R47" s="339"/>
    </row>
    <row r="48" spans="1:18" x14ac:dyDescent="0.3">
      <c r="A48" s="149" t="s">
        <v>551</v>
      </c>
      <c r="B48" s="327" t="s">
        <v>538</v>
      </c>
      <c r="C48" s="220"/>
      <c r="D48" s="221"/>
      <c r="E48" s="221"/>
      <c r="F48" s="221"/>
      <c r="G48" s="221"/>
      <c r="H48" s="221"/>
      <c r="I48" s="221"/>
      <c r="J48" s="221"/>
      <c r="K48" s="221"/>
      <c r="L48" s="221"/>
      <c r="M48" s="221"/>
      <c r="N48" s="221"/>
      <c r="O48" s="221"/>
      <c r="P48" s="221"/>
      <c r="Q48" s="221"/>
      <c r="R48" s="222"/>
    </row>
    <row r="49" spans="1:18" x14ac:dyDescent="0.3">
      <c r="A49" s="149" t="s">
        <v>552</v>
      </c>
      <c r="B49" s="327" t="s">
        <v>539</v>
      </c>
      <c r="C49" s="220"/>
      <c r="D49" s="221"/>
      <c r="E49" s="221"/>
      <c r="F49" s="221"/>
      <c r="G49" s="221"/>
      <c r="H49" s="221"/>
      <c r="I49" s="221"/>
      <c r="J49" s="221"/>
      <c r="K49" s="221">
        <v>64</v>
      </c>
      <c r="L49" s="221">
        <v>67</v>
      </c>
      <c r="M49" s="221">
        <v>40</v>
      </c>
      <c r="N49" s="221">
        <v>40</v>
      </c>
      <c r="O49" s="221"/>
      <c r="P49" s="221"/>
      <c r="Q49" s="221"/>
      <c r="R49" s="222"/>
    </row>
    <row r="50" spans="1:18" x14ac:dyDescent="0.3">
      <c r="A50" s="149" t="s">
        <v>553</v>
      </c>
      <c r="B50" s="327" t="s">
        <v>540</v>
      </c>
      <c r="C50" s="220"/>
      <c r="D50" s="221"/>
      <c r="E50" s="221"/>
      <c r="F50" s="221"/>
      <c r="G50" s="221"/>
      <c r="H50" s="221"/>
      <c r="I50" s="221"/>
      <c r="J50" s="221"/>
      <c r="K50" s="221"/>
      <c r="L50" s="221"/>
      <c r="M50" s="221"/>
      <c r="N50" s="221"/>
      <c r="O50" s="221"/>
      <c r="P50" s="221"/>
      <c r="Q50" s="221"/>
      <c r="R50" s="222"/>
    </row>
    <row r="51" spans="1:18" x14ac:dyDescent="0.3">
      <c r="A51" s="149" t="s">
        <v>554</v>
      </c>
      <c r="B51" s="327" t="s">
        <v>541</v>
      </c>
      <c r="C51" s="220"/>
      <c r="D51" s="221"/>
      <c r="E51" s="221"/>
      <c r="F51" s="221"/>
      <c r="G51" s="221"/>
      <c r="H51" s="221"/>
      <c r="I51" s="221"/>
      <c r="J51" s="221"/>
      <c r="K51" s="221"/>
      <c r="L51" s="221"/>
      <c r="M51" s="221"/>
      <c r="N51" s="221"/>
      <c r="O51" s="221"/>
      <c r="P51" s="221"/>
      <c r="Q51" s="221"/>
      <c r="R51" s="222"/>
    </row>
    <row r="52" spans="1:18" x14ac:dyDescent="0.3">
      <c r="A52" s="149" t="s">
        <v>555</v>
      </c>
      <c r="B52" s="327" t="s">
        <v>542</v>
      </c>
      <c r="C52" s="220"/>
      <c r="D52" s="221"/>
      <c r="E52" s="221"/>
      <c r="F52" s="221"/>
      <c r="G52" s="221"/>
      <c r="H52" s="221"/>
      <c r="I52" s="221"/>
      <c r="J52" s="221"/>
      <c r="K52" s="221"/>
      <c r="L52" s="221"/>
      <c r="M52" s="221"/>
      <c r="N52" s="221"/>
      <c r="O52" s="221"/>
      <c r="P52" s="221"/>
      <c r="Q52" s="221"/>
      <c r="R52" s="222"/>
    </row>
    <row r="53" spans="1:18" x14ac:dyDescent="0.3">
      <c r="A53" s="149" t="s">
        <v>556</v>
      </c>
      <c r="B53" s="327" t="s">
        <v>543</v>
      </c>
      <c r="C53" s="220">
        <v>881</v>
      </c>
      <c r="D53" s="221">
        <v>961</v>
      </c>
      <c r="E53" s="221">
        <v>401</v>
      </c>
      <c r="F53" s="221">
        <v>376</v>
      </c>
      <c r="G53" s="221">
        <f t="shared" ref="G53:G59" si="0">SUM(G50)</f>
        <v>0</v>
      </c>
      <c r="H53" s="221"/>
      <c r="I53" s="221"/>
      <c r="J53" s="221"/>
      <c r="K53" s="221">
        <v>131</v>
      </c>
      <c r="L53" s="221">
        <v>134</v>
      </c>
      <c r="M53" s="221">
        <v>76</v>
      </c>
      <c r="N53" s="221">
        <v>76</v>
      </c>
      <c r="O53" s="221">
        <v>23</v>
      </c>
      <c r="P53" s="221">
        <v>23</v>
      </c>
      <c r="Q53" s="221">
        <v>21</v>
      </c>
      <c r="R53" s="222">
        <v>18</v>
      </c>
    </row>
    <row r="54" spans="1:18" x14ac:dyDescent="0.3">
      <c r="A54" s="149" t="s">
        <v>550</v>
      </c>
      <c r="B54" s="327" t="s">
        <v>544</v>
      </c>
      <c r="C54" s="220">
        <v>328</v>
      </c>
      <c r="D54" s="221">
        <v>356</v>
      </c>
      <c r="E54" s="221">
        <v>186</v>
      </c>
      <c r="F54" s="221">
        <v>176</v>
      </c>
      <c r="G54" s="221">
        <f t="shared" si="0"/>
        <v>0</v>
      </c>
      <c r="H54" s="221"/>
      <c r="I54" s="221"/>
      <c r="J54" s="221"/>
      <c r="K54" s="221">
        <v>40</v>
      </c>
      <c r="L54" s="221">
        <v>40</v>
      </c>
      <c r="M54" s="221">
        <v>24</v>
      </c>
      <c r="N54" s="221">
        <v>24</v>
      </c>
      <c r="O54" s="221">
        <v>7</v>
      </c>
      <c r="P54" s="221">
        <v>7</v>
      </c>
      <c r="Q54" s="221">
        <v>6</v>
      </c>
      <c r="R54" s="222">
        <v>6</v>
      </c>
    </row>
    <row r="55" spans="1:18" x14ac:dyDescent="0.3">
      <c r="A55" s="149" t="s">
        <v>557</v>
      </c>
      <c r="B55" s="327" t="s">
        <v>545</v>
      </c>
      <c r="C55" s="220"/>
      <c r="D55" s="221"/>
      <c r="E55" s="221"/>
      <c r="F55" s="221"/>
      <c r="G55" s="221"/>
      <c r="H55" s="221"/>
      <c r="I55" s="221"/>
      <c r="J55" s="221"/>
      <c r="K55" s="221"/>
      <c r="L55" s="221"/>
      <c r="M55" s="221"/>
      <c r="N55" s="221"/>
      <c r="O55" s="221"/>
      <c r="P55" s="221"/>
      <c r="Q55" s="221"/>
      <c r="R55" s="222"/>
    </row>
    <row r="56" spans="1:18" x14ac:dyDescent="0.3">
      <c r="A56" s="149" t="s">
        <v>558</v>
      </c>
      <c r="B56" s="327" t="s">
        <v>546</v>
      </c>
      <c r="C56" s="220"/>
      <c r="D56" s="221"/>
      <c r="E56" s="221"/>
      <c r="F56" s="221"/>
      <c r="G56" s="221"/>
      <c r="H56" s="221"/>
      <c r="I56" s="221"/>
      <c r="J56" s="221"/>
      <c r="K56" s="221"/>
      <c r="L56" s="221"/>
      <c r="M56" s="221"/>
      <c r="N56" s="221"/>
      <c r="O56" s="221"/>
      <c r="P56" s="221"/>
      <c r="Q56" s="221"/>
      <c r="R56" s="222"/>
    </row>
    <row r="57" spans="1:18" x14ac:dyDescent="0.3">
      <c r="A57" s="149" t="s">
        <v>559</v>
      </c>
      <c r="B57" s="327" t="s">
        <v>547</v>
      </c>
      <c r="C57" s="223"/>
      <c r="D57" s="224"/>
      <c r="E57" s="224"/>
      <c r="F57" s="224"/>
      <c r="G57" s="224">
        <f t="shared" si="0"/>
        <v>0</v>
      </c>
      <c r="H57" s="224"/>
      <c r="I57" s="224"/>
      <c r="J57" s="224"/>
      <c r="K57" s="224"/>
      <c r="L57" s="224"/>
      <c r="M57" s="224"/>
      <c r="N57" s="224"/>
      <c r="O57" s="224"/>
      <c r="P57" s="224"/>
      <c r="Q57" s="224"/>
      <c r="R57" s="225"/>
    </row>
    <row r="58" spans="1:18" x14ac:dyDescent="0.3">
      <c r="A58" s="149" t="s">
        <v>549</v>
      </c>
      <c r="B58" s="327" t="s">
        <v>548</v>
      </c>
      <c r="C58" s="223"/>
      <c r="D58" s="224"/>
      <c r="E58" s="224"/>
      <c r="F58" s="224"/>
      <c r="G58" s="224"/>
      <c r="H58" s="224"/>
      <c r="I58" s="224"/>
      <c r="J58" s="224"/>
      <c r="K58" s="224"/>
      <c r="L58" s="224"/>
      <c r="M58" s="224"/>
      <c r="N58" s="224"/>
      <c r="O58" s="224"/>
      <c r="P58" s="224"/>
      <c r="Q58" s="224"/>
      <c r="R58" s="225"/>
    </row>
    <row r="59" spans="1:18" x14ac:dyDescent="0.3">
      <c r="A59" s="328" t="s">
        <v>98</v>
      </c>
      <c r="B59" s="329" t="s">
        <v>99</v>
      </c>
      <c r="C59" s="340">
        <f>SUM(C53:C58)</f>
        <v>1209</v>
      </c>
      <c r="D59" s="341">
        <f>SUM(D48:D58)</f>
        <v>1317</v>
      </c>
      <c r="E59" s="341">
        <f>SUM(E48:E58)</f>
        <v>587</v>
      </c>
      <c r="F59" s="341">
        <f>SUM(F48:F58)</f>
        <v>552</v>
      </c>
      <c r="G59" s="341">
        <f t="shared" si="0"/>
        <v>0</v>
      </c>
      <c r="H59" s="341">
        <f>SUM(H48:H58)</f>
        <v>0</v>
      </c>
      <c r="I59" s="341">
        <f>SUM(I48:I58)</f>
        <v>0</v>
      </c>
      <c r="J59" s="341">
        <f>SUM(J48:J58)</f>
        <v>0</v>
      </c>
      <c r="K59" s="341">
        <f>SUM(K49:K58)</f>
        <v>235</v>
      </c>
      <c r="L59" s="341">
        <f>SUM(L48:L58)</f>
        <v>241</v>
      </c>
      <c r="M59" s="341">
        <f>SUM(M48:M58)</f>
        <v>140</v>
      </c>
      <c r="N59" s="341">
        <f>SUM(N48:N58)</f>
        <v>140</v>
      </c>
      <c r="O59" s="341">
        <f>SUM(O53:O58)</f>
        <v>30</v>
      </c>
      <c r="P59" s="341">
        <f>SUM(P48:P58)</f>
        <v>30</v>
      </c>
      <c r="Q59" s="341">
        <f>SUM(Q48:Q58)</f>
        <v>27</v>
      </c>
      <c r="R59" s="342">
        <f>SUM(R48:R58)</f>
        <v>24</v>
      </c>
    </row>
    <row r="60" spans="1:18" x14ac:dyDescent="0.3">
      <c r="A60" s="151" t="s">
        <v>667</v>
      </c>
      <c r="B60" s="330"/>
      <c r="C60" s="468"/>
      <c r="D60" s="469"/>
      <c r="E60" s="469"/>
      <c r="F60" s="469"/>
      <c r="G60" s="469"/>
      <c r="H60" s="469"/>
      <c r="I60" s="469"/>
      <c r="J60" s="469"/>
      <c r="K60" s="469"/>
      <c r="L60" s="469"/>
      <c r="M60" s="469"/>
      <c r="N60" s="469"/>
      <c r="O60" s="469"/>
      <c r="P60" s="469"/>
      <c r="Q60" s="469"/>
      <c r="R60" s="470"/>
    </row>
    <row r="61" spans="1:18" x14ac:dyDescent="0.3">
      <c r="A61" s="325" t="s">
        <v>537</v>
      </c>
      <c r="B61" s="326" t="s">
        <v>536</v>
      </c>
      <c r="C61" s="337"/>
      <c r="D61" s="338"/>
      <c r="E61" s="338"/>
      <c r="F61" s="338"/>
      <c r="G61" s="338"/>
      <c r="H61" s="338"/>
      <c r="I61" s="338"/>
      <c r="J61" s="338"/>
      <c r="K61" s="338"/>
      <c r="L61" s="338"/>
      <c r="M61" s="338"/>
      <c r="N61" s="338"/>
      <c r="O61" s="338"/>
      <c r="P61" s="338"/>
      <c r="Q61" s="338"/>
      <c r="R61" s="339"/>
    </row>
    <row r="62" spans="1:18" x14ac:dyDescent="0.3">
      <c r="A62" s="149" t="s">
        <v>551</v>
      </c>
      <c r="B62" s="327" t="s">
        <v>538</v>
      </c>
      <c r="C62" s="220"/>
      <c r="D62" s="221"/>
      <c r="E62" s="221"/>
      <c r="F62" s="221"/>
      <c r="G62" s="221"/>
      <c r="H62" s="221"/>
      <c r="I62" s="221"/>
      <c r="J62" s="221"/>
      <c r="K62" s="221"/>
      <c r="L62" s="221"/>
      <c r="M62" s="221"/>
      <c r="N62" s="221"/>
      <c r="O62" s="221"/>
      <c r="P62" s="221"/>
      <c r="Q62" s="221"/>
      <c r="R62" s="222"/>
    </row>
    <row r="63" spans="1:18" x14ac:dyDescent="0.3">
      <c r="A63" s="149" t="s">
        <v>552</v>
      </c>
      <c r="B63" s="327" t="s">
        <v>539</v>
      </c>
      <c r="C63" s="220">
        <v>2943</v>
      </c>
      <c r="D63" s="221">
        <v>3145</v>
      </c>
      <c r="E63" s="221">
        <v>608</v>
      </c>
      <c r="F63" s="221">
        <v>608</v>
      </c>
      <c r="G63" s="221">
        <v>418</v>
      </c>
      <c r="H63" s="221">
        <v>418</v>
      </c>
      <c r="I63" s="221">
        <v>93</v>
      </c>
      <c r="J63" s="221">
        <v>93</v>
      </c>
      <c r="K63" s="221">
        <v>620</v>
      </c>
      <c r="L63" s="221">
        <v>629</v>
      </c>
      <c r="M63" s="221">
        <v>222</v>
      </c>
      <c r="N63" s="221">
        <v>222</v>
      </c>
      <c r="O63" s="221">
        <v>18</v>
      </c>
      <c r="P63" s="221">
        <v>18</v>
      </c>
      <c r="Q63" s="221">
        <v>12</v>
      </c>
      <c r="R63" s="222">
        <v>12</v>
      </c>
    </row>
    <row r="64" spans="1:18" x14ac:dyDescent="0.3">
      <c r="A64" s="149" t="s">
        <v>553</v>
      </c>
      <c r="B64" s="327" t="s">
        <v>540</v>
      </c>
      <c r="C64" s="220"/>
      <c r="D64" s="221"/>
      <c r="E64" s="221"/>
      <c r="F64" s="221"/>
      <c r="G64" s="221"/>
      <c r="H64" s="221"/>
      <c r="I64" s="221"/>
      <c r="J64" s="221"/>
      <c r="K64" s="221"/>
      <c r="L64" s="221"/>
      <c r="M64" s="221"/>
      <c r="N64" s="221"/>
      <c r="O64" s="221"/>
      <c r="P64" s="221"/>
      <c r="Q64" s="221"/>
      <c r="R64" s="222"/>
    </row>
    <row r="65" spans="1:18" x14ac:dyDescent="0.3">
      <c r="A65" s="149" t="s">
        <v>554</v>
      </c>
      <c r="B65" s="327" t="s">
        <v>541</v>
      </c>
      <c r="C65" s="220"/>
      <c r="D65" s="221"/>
      <c r="E65" s="221"/>
      <c r="F65" s="221"/>
      <c r="G65" s="221"/>
      <c r="H65" s="221"/>
      <c r="I65" s="221"/>
      <c r="J65" s="221"/>
      <c r="K65" s="221"/>
      <c r="L65" s="221"/>
      <c r="M65" s="221"/>
      <c r="N65" s="221"/>
      <c r="O65" s="221"/>
      <c r="P65" s="221"/>
      <c r="Q65" s="221"/>
      <c r="R65" s="222"/>
    </row>
    <row r="66" spans="1:18" x14ac:dyDescent="0.3">
      <c r="A66" s="149" t="s">
        <v>555</v>
      </c>
      <c r="B66" s="327" t="s">
        <v>542</v>
      </c>
      <c r="C66" s="220"/>
      <c r="D66" s="221"/>
      <c r="E66" s="221"/>
      <c r="F66" s="221"/>
      <c r="G66" s="221"/>
      <c r="H66" s="221"/>
      <c r="I66" s="221"/>
      <c r="J66" s="221"/>
      <c r="K66" s="221"/>
      <c r="L66" s="221"/>
      <c r="M66" s="221"/>
      <c r="N66" s="221"/>
      <c r="O66" s="221"/>
      <c r="P66" s="221"/>
      <c r="Q66" s="221"/>
      <c r="R66" s="222"/>
    </row>
    <row r="67" spans="1:18" x14ac:dyDescent="0.3">
      <c r="A67" s="149" t="s">
        <v>556</v>
      </c>
      <c r="B67" s="327" t="s">
        <v>543</v>
      </c>
      <c r="C67" s="220"/>
      <c r="D67" s="221"/>
      <c r="E67" s="221"/>
      <c r="F67" s="221"/>
      <c r="G67" s="221"/>
      <c r="H67" s="221"/>
      <c r="I67" s="221"/>
      <c r="J67" s="221"/>
      <c r="K67" s="221"/>
      <c r="L67" s="221"/>
      <c r="M67" s="221"/>
      <c r="N67" s="221"/>
      <c r="O67" s="221"/>
      <c r="P67" s="221"/>
      <c r="Q67" s="221"/>
      <c r="R67" s="222"/>
    </row>
    <row r="68" spans="1:18" x14ac:dyDescent="0.3">
      <c r="A68" s="149" t="s">
        <v>550</v>
      </c>
      <c r="B68" s="327" t="s">
        <v>544</v>
      </c>
      <c r="C68" s="220"/>
      <c r="D68" s="221"/>
      <c r="E68" s="221"/>
      <c r="F68" s="221"/>
      <c r="G68" s="221"/>
      <c r="H68" s="221"/>
      <c r="I68" s="221"/>
      <c r="J68" s="221"/>
      <c r="K68" s="221"/>
      <c r="L68" s="221"/>
      <c r="M68" s="221"/>
      <c r="N68" s="221"/>
      <c r="O68" s="221"/>
      <c r="P68" s="221"/>
      <c r="Q68" s="221"/>
      <c r="R68" s="222"/>
    </row>
    <row r="69" spans="1:18" x14ac:dyDescent="0.3">
      <c r="A69" s="149" t="s">
        <v>557</v>
      </c>
      <c r="B69" s="327" t="s">
        <v>545</v>
      </c>
      <c r="C69" s="220"/>
      <c r="D69" s="221"/>
      <c r="E69" s="221"/>
      <c r="F69" s="221"/>
      <c r="G69" s="221"/>
      <c r="H69" s="221"/>
      <c r="I69" s="221"/>
      <c r="J69" s="221"/>
      <c r="K69" s="221"/>
      <c r="L69" s="221"/>
      <c r="M69" s="221"/>
      <c r="N69" s="221"/>
      <c r="O69" s="221"/>
      <c r="P69" s="221"/>
      <c r="Q69" s="221"/>
      <c r="R69" s="222"/>
    </row>
    <row r="70" spans="1:18" x14ac:dyDescent="0.3">
      <c r="A70" s="149" t="s">
        <v>558</v>
      </c>
      <c r="B70" s="327" t="s">
        <v>546</v>
      </c>
      <c r="C70" s="220"/>
      <c r="D70" s="221"/>
      <c r="E70" s="221"/>
      <c r="F70" s="221"/>
      <c r="G70" s="221"/>
      <c r="H70" s="221"/>
      <c r="I70" s="221"/>
      <c r="J70" s="221"/>
      <c r="K70" s="221"/>
      <c r="L70" s="221"/>
      <c r="M70" s="221"/>
      <c r="N70" s="221"/>
      <c r="O70" s="221"/>
      <c r="P70" s="221"/>
      <c r="Q70" s="221"/>
      <c r="R70" s="222"/>
    </row>
    <row r="71" spans="1:18" x14ac:dyDescent="0.3">
      <c r="A71" s="149" t="s">
        <v>559</v>
      </c>
      <c r="B71" s="327" t="s">
        <v>547</v>
      </c>
      <c r="C71" s="223"/>
      <c r="D71" s="224"/>
      <c r="E71" s="224"/>
      <c r="F71" s="224"/>
      <c r="G71" s="224"/>
      <c r="H71" s="224"/>
      <c r="I71" s="224"/>
      <c r="J71" s="224"/>
      <c r="K71" s="224"/>
      <c r="L71" s="224"/>
      <c r="M71" s="224"/>
      <c r="N71" s="224"/>
      <c r="O71" s="224"/>
      <c r="P71" s="224"/>
      <c r="Q71" s="224"/>
      <c r="R71" s="225"/>
    </row>
    <row r="72" spans="1:18" x14ac:dyDescent="0.3">
      <c r="A72" s="149" t="s">
        <v>549</v>
      </c>
      <c r="B72" s="327" t="s">
        <v>548</v>
      </c>
      <c r="C72" s="223">
        <v>385</v>
      </c>
      <c r="D72" s="224">
        <v>385</v>
      </c>
      <c r="E72" s="224">
        <v>124</v>
      </c>
      <c r="F72" s="224">
        <v>124</v>
      </c>
      <c r="G72" s="224"/>
      <c r="H72" s="224"/>
      <c r="I72" s="224"/>
      <c r="J72" s="224"/>
      <c r="K72" s="224">
        <v>55</v>
      </c>
      <c r="L72" s="224">
        <v>55</v>
      </c>
      <c r="M72" s="224">
        <v>35</v>
      </c>
      <c r="N72" s="224">
        <v>35</v>
      </c>
      <c r="O72" s="224">
        <v>4</v>
      </c>
      <c r="P72" s="224">
        <v>4</v>
      </c>
      <c r="Q72" s="224">
        <v>2</v>
      </c>
      <c r="R72" s="225">
        <v>2</v>
      </c>
    </row>
    <row r="73" spans="1:18" x14ac:dyDescent="0.3">
      <c r="A73" s="328" t="s">
        <v>683</v>
      </c>
      <c r="B73" s="329" t="s">
        <v>99</v>
      </c>
      <c r="C73" s="340">
        <f>SUM(C63:C72)</f>
        <v>3328</v>
      </c>
      <c r="D73" s="341">
        <f>SUM(D62:D72)</f>
        <v>3530</v>
      </c>
      <c r="E73" s="341">
        <f>SUM(E62:E72)</f>
        <v>732</v>
      </c>
      <c r="F73" s="341">
        <f>SUM(F62:F72)</f>
        <v>732</v>
      </c>
      <c r="G73" s="341">
        <f>SUM(G63:G72)</f>
        <v>418</v>
      </c>
      <c r="H73" s="341">
        <f>SUM(H62:H72)</f>
        <v>418</v>
      </c>
      <c r="I73" s="341">
        <f>SUM(I62:I72)</f>
        <v>93</v>
      </c>
      <c r="J73" s="341">
        <f>SUM(J62:J72)</f>
        <v>93</v>
      </c>
      <c r="K73" s="341">
        <f>SUM(K72)</f>
        <v>55</v>
      </c>
      <c r="L73" s="341">
        <f>SUM(L62:L72)</f>
        <v>684</v>
      </c>
      <c r="M73" s="341">
        <f>SUM(M62:M72)</f>
        <v>257</v>
      </c>
      <c r="N73" s="341">
        <f>SUM(N62:N72)</f>
        <v>257</v>
      </c>
      <c r="O73" s="341">
        <f>SUM(O63:O72)</f>
        <v>22</v>
      </c>
      <c r="P73" s="341">
        <f>SUM(P62:P72)</f>
        <v>22</v>
      </c>
      <c r="Q73" s="341">
        <f>SUM(Q62:Q72)</f>
        <v>14</v>
      </c>
      <c r="R73" s="342">
        <f>SUM(R62:R72)</f>
        <v>14</v>
      </c>
    </row>
    <row r="74" spans="1:18" x14ac:dyDescent="0.3">
      <c r="A74" s="151" t="s">
        <v>651</v>
      </c>
      <c r="B74" s="330"/>
      <c r="C74" s="468"/>
      <c r="D74" s="469"/>
      <c r="E74" s="469"/>
      <c r="F74" s="469"/>
      <c r="G74" s="469"/>
      <c r="H74" s="469"/>
      <c r="I74" s="469"/>
      <c r="J74" s="469"/>
      <c r="K74" s="469"/>
      <c r="L74" s="469"/>
      <c r="M74" s="469"/>
      <c r="N74" s="469"/>
      <c r="O74" s="469"/>
      <c r="P74" s="469"/>
      <c r="Q74" s="469"/>
      <c r="R74" s="470"/>
    </row>
    <row r="75" spans="1:18" x14ac:dyDescent="0.3">
      <c r="A75" s="325" t="s">
        <v>537</v>
      </c>
      <c r="B75" s="326" t="s">
        <v>536</v>
      </c>
      <c r="C75" s="337"/>
      <c r="D75" s="338"/>
      <c r="E75" s="338"/>
      <c r="F75" s="338"/>
      <c r="G75" s="338"/>
      <c r="H75" s="338"/>
      <c r="I75" s="338"/>
      <c r="J75" s="338"/>
      <c r="K75" s="338"/>
      <c r="L75" s="338"/>
      <c r="M75" s="338"/>
      <c r="N75" s="338"/>
      <c r="O75" s="338"/>
      <c r="P75" s="338"/>
      <c r="Q75" s="338"/>
      <c r="R75" s="339"/>
    </row>
    <row r="76" spans="1:18" x14ac:dyDescent="0.3">
      <c r="A76" s="149" t="s">
        <v>551</v>
      </c>
      <c r="B76" s="327" t="s">
        <v>538</v>
      </c>
      <c r="C76" s="220"/>
      <c r="D76" s="221"/>
      <c r="E76" s="221"/>
      <c r="F76" s="221"/>
      <c r="G76" s="221"/>
      <c r="H76" s="221"/>
      <c r="I76" s="221"/>
      <c r="J76" s="221"/>
      <c r="K76" s="221"/>
      <c r="L76" s="221"/>
      <c r="M76" s="221"/>
      <c r="N76" s="221"/>
      <c r="O76" s="221"/>
      <c r="P76" s="221"/>
      <c r="Q76" s="221"/>
      <c r="R76" s="222"/>
    </row>
    <row r="77" spans="1:18" x14ac:dyDescent="0.3">
      <c r="A77" s="149" t="s">
        <v>552</v>
      </c>
      <c r="B77" s="327" t="s">
        <v>539</v>
      </c>
      <c r="C77" s="220"/>
      <c r="D77" s="221"/>
      <c r="E77" s="221"/>
      <c r="F77" s="221"/>
      <c r="G77" s="221"/>
      <c r="H77" s="221"/>
      <c r="I77" s="221"/>
      <c r="J77" s="221"/>
      <c r="K77" s="221"/>
      <c r="L77" s="221"/>
      <c r="M77" s="221"/>
      <c r="N77" s="221"/>
      <c r="O77" s="221"/>
      <c r="P77" s="221"/>
      <c r="Q77" s="221"/>
      <c r="R77" s="222"/>
    </row>
    <row r="78" spans="1:18" x14ac:dyDescent="0.3">
      <c r="A78" s="149" t="s">
        <v>553</v>
      </c>
      <c r="B78" s="327" t="s">
        <v>540</v>
      </c>
      <c r="C78" s="220">
        <v>425</v>
      </c>
      <c r="D78" s="221">
        <v>514</v>
      </c>
      <c r="E78" s="221">
        <v>144</v>
      </c>
      <c r="F78" s="221">
        <v>110</v>
      </c>
      <c r="G78" s="221">
        <v>0</v>
      </c>
      <c r="H78" s="221">
        <v>0</v>
      </c>
      <c r="I78" s="221">
        <v>0</v>
      </c>
      <c r="J78" s="221">
        <v>0</v>
      </c>
      <c r="K78" s="221">
        <v>180</v>
      </c>
      <c r="L78" s="221">
        <v>192</v>
      </c>
      <c r="M78" s="221">
        <v>106</v>
      </c>
      <c r="N78" s="221">
        <v>106</v>
      </c>
      <c r="O78" s="221">
        <v>0</v>
      </c>
      <c r="P78" s="221">
        <v>0</v>
      </c>
      <c r="Q78" s="221">
        <v>0</v>
      </c>
      <c r="R78" s="222">
        <v>0</v>
      </c>
    </row>
    <row r="79" spans="1:18" x14ac:dyDescent="0.3">
      <c r="A79" s="149" t="s">
        <v>554</v>
      </c>
      <c r="B79" s="327" t="s">
        <v>541</v>
      </c>
      <c r="C79" s="220"/>
      <c r="D79" s="221"/>
      <c r="E79" s="221"/>
      <c r="F79" s="221"/>
      <c r="G79" s="221"/>
      <c r="H79" s="221"/>
      <c r="I79" s="221"/>
      <c r="J79" s="221"/>
      <c r="K79" s="221"/>
      <c r="L79" s="221"/>
      <c r="M79" s="221"/>
      <c r="N79" s="221"/>
      <c r="O79" s="221"/>
      <c r="P79" s="221"/>
      <c r="Q79" s="221"/>
      <c r="R79" s="222"/>
    </row>
    <row r="80" spans="1:18" x14ac:dyDescent="0.3">
      <c r="A80" s="149" t="s">
        <v>555</v>
      </c>
      <c r="B80" s="327" t="s">
        <v>542</v>
      </c>
      <c r="C80" s="220"/>
      <c r="D80" s="221"/>
      <c r="E80" s="221"/>
      <c r="F80" s="221"/>
      <c r="G80" s="221"/>
      <c r="H80" s="221"/>
      <c r="I80" s="221"/>
      <c r="J80" s="221"/>
      <c r="K80" s="221"/>
      <c r="L80" s="221"/>
      <c r="M80" s="221"/>
      <c r="N80" s="221"/>
      <c r="O80" s="221"/>
      <c r="P80" s="221"/>
      <c r="Q80" s="221"/>
      <c r="R80" s="222"/>
    </row>
    <row r="81" spans="1:18" x14ac:dyDescent="0.3">
      <c r="A81" s="149" t="s">
        <v>556</v>
      </c>
      <c r="B81" s="327" t="s">
        <v>543</v>
      </c>
      <c r="C81" s="220"/>
      <c r="D81" s="221"/>
      <c r="E81" s="221"/>
      <c r="F81" s="221"/>
      <c r="G81" s="221"/>
      <c r="H81" s="221"/>
      <c r="I81" s="221"/>
      <c r="J81" s="221"/>
      <c r="K81" s="221"/>
      <c r="L81" s="221"/>
      <c r="M81" s="221"/>
      <c r="N81" s="221"/>
      <c r="O81" s="221"/>
      <c r="P81" s="221"/>
      <c r="Q81" s="221"/>
      <c r="R81" s="222"/>
    </row>
    <row r="82" spans="1:18" x14ac:dyDescent="0.3">
      <c r="A82" s="149" t="s">
        <v>550</v>
      </c>
      <c r="B82" s="327" t="s">
        <v>544</v>
      </c>
      <c r="C82" s="220"/>
      <c r="D82" s="221"/>
      <c r="E82" s="221"/>
      <c r="F82" s="221"/>
      <c r="G82" s="221"/>
      <c r="H82" s="221"/>
      <c r="I82" s="221"/>
      <c r="J82" s="221"/>
      <c r="K82" s="221"/>
      <c r="L82" s="221"/>
      <c r="M82" s="221"/>
      <c r="N82" s="221"/>
      <c r="O82" s="221"/>
      <c r="P82" s="221"/>
      <c r="Q82" s="221"/>
      <c r="R82" s="222"/>
    </row>
    <row r="83" spans="1:18" x14ac:dyDescent="0.3">
      <c r="A83" s="149" t="s">
        <v>557</v>
      </c>
      <c r="B83" s="327" t="s">
        <v>545</v>
      </c>
      <c r="C83" s="220"/>
      <c r="D83" s="221"/>
      <c r="E83" s="221"/>
      <c r="F83" s="221"/>
      <c r="G83" s="221"/>
      <c r="H83" s="221"/>
      <c r="I83" s="221"/>
      <c r="J83" s="221"/>
      <c r="K83" s="221"/>
      <c r="L83" s="221"/>
      <c r="M83" s="221"/>
      <c r="N83" s="221"/>
      <c r="O83" s="221"/>
      <c r="P83" s="221"/>
      <c r="Q83" s="221"/>
      <c r="R83" s="222"/>
    </row>
    <row r="84" spans="1:18" x14ac:dyDescent="0.3">
      <c r="A84" s="149" t="s">
        <v>558</v>
      </c>
      <c r="B84" s="327" t="s">
        <v>546</v>
      </c>
      <c r="C84" s="220"/>
      <c r="D84" s="221"/>
      <c r="E84" s="221"/>
      <c r="F84" s="221"/>
      <c r="G84" s="221"/>
      <c r="H84" s="221"/>
      <c r="I84" s="221"/>
      <c r="J84" s="221"/>
      <c r="K84" s="221"/>
      <c r="L84" s="221"/>
      <c r="M84" s="221"/>
      <c r="N84" s="221"/>
      <c r="O84" s="221"/>
      <c r="P84" s="221"/>
      <c r="Q84" s="221"/>
      <c r="R84" s="222"/>
    </row>
    <row r="85" spans="1:18" x14ac:dyDescent="0.3">
      <c r="A85" s="149" t="s">
        <v>559</v>
      </c>
      <c r="B85" s="327" t="s">
        <v>547</v>
      </c>
      <c r="C85" s="223"/>
      <c r="D85" s="224"/>
      <c r="E85" s="224"/>
      <c r="F85" s="224"/>
      <c r="G85" s="224"/>
      <c r="H85" s="224"/>
      <c r="I85" s="224"/>
      <c r="J85" s="224"/>
      <c r="K85" s="224"/>
      <c r="L85" s="224"/>
      <c r="M85" s="224"/>
      <c r="N85" s="224"/>
      <c r="O85" s="224"/>
      <c r="P85" s="224"/>
      <c r="Q85" s="224"/>
      <c r="R85" s="225"/>
    </row>
    <row r="86" spans="1:18" x14ac:dyDescent="0.3">
      <c r="A86" s="149" t="s">
        <v>549</v>
      </c>
      <c r="B86" s="327" t="s">
        <v>548</v>
      </c>
      <c r="C86" s="223"/>
      <c r="D86" s="224"/>
      <c r="E86" s="224"/>
      <c r="F86" s="224"/>
      <c r="G86" s="224"/>
      <c r="H86" s="224"/>
      <c r="I86" s="224"/>
      <c r="J86" s="224"/>
      <c r="K86" s="224"/>
      <c r="L86" s="224"/>
      <c r="M86" s="224"/>
      <c r="N86" s="224"/>
      <c r="O86" s="224"/>
      <c r="P86" s="224"/>
      <c r="Q86" s="224"/>
      <c r="R86" s="225"/>
    </row>
    <row r="87" spans="1:18" x14ac:dyDescent="0.3">
      <c r="A87" s="328" t="s">
        <v>685</v>
      </c>
      <c r="B87" s="329" t="s">
        <v>99</v>
      </c>
      <c r="C87" s="340">
        <v>425</v>
      </c>
      <c r="D87" s="341">
        <f>SUM(D76:D86)</f>
        <v>514</v>
      </c>
      <c r="E87" s="341">
        <f>SUM(E76:E86)</f>
        <v>144</v>
      </c>
      <c r="F87" s="341">
        <f>SUM(F76:F86)</f>
        <v>110</v>
      </c>
      <c r="G87" s="341">
        <f>SUM(G78:G86)</f>
        <v>0</v>
      </c>
      <c r="H87" s="341">
        <f>SUM(H76:H86)</f>
        <v>0</v>
      </c>
      <c r="I87" s="341">
        <f>SUM(I76:I86)</f>
        <v>0</v>
      </c>
      <c r="J87" s="341">
        <f>SUM(J76:J86)</f>
        <v>0</v>
      </c>
      <c r="K87" s="341">
        <f>SUM(K78:K86)</f>
        <v>180</v>
      </c>
      <c r="L87" s="341">
        <f>SUM(L76:L86)</f>
        <v>192</v>
      </c>
      <c r="M87" s="341">
        <f>SUM(M76:M86)</f>
        <v>106</v>
      </c>
      <c r="N87" s="341">
        <f>SUM(N76:N86)</f>
        <v>106</v>
      </c>
      <c r="O87" s="341">
        <f>SUM(O78:O86)</f>
        <v>0</v>
      </c>
      <c r="P87" s="341">
        <f>SUM(P76:P86)</f>
        <v>0</v>
      </c>
      <c r="Q87" s="341">
        <f>SUM(Q76:Q86)</f>
        <v>0</v>
      </c>
      <c r="R87" s="342">
        <f>SUM(R76:R86)</f>
        <v>0</v>
      </c>
    </row>
    <row r="88" spans="1:18" x14ac:dyDescent="0.3">
      <c r="A88" s="433"/>
      <c r="B88" s="434"/>
      <c r="C88" s="435"/>
      <c r="D88" s="436"/>
      <c r="E88" s="436"/>
      <c r="F88" s="436"/>
      <c r="G88" s="436"/>
      <c r="H88" s="436"/>
      <c r="I88" s="436"/>
      <c r="J88" s="436"/>
      <c r="K88" s="436"/>
      <c r="L88" s="436"/>
      <c r="M88" s="436"/>
      <c r="N88" s="436"/>
      <c r="O88" s="436"/>
      <c r="P88" s="436"/>
      <c r="Q88" s="436"/>
      <c r="R88" s="437"/>
    </row>
    <row r="89" spans="1:18" x14ac:dyDescent="0.3">
      <c r="A89" s="151" t="s">
        <v>654</v>
      </c>
      <c r="B89" s="523" t="s">
        <v>615</v>
      </c>
      <c r="C89" s="524"/>
      <c r="D89" s="524"/>
      <c r="E89" s="524"/>
      <c r="F89" s="524"/>
      <c r="G89" s="524"/>
      <c r="H89" s="524"/>
      <c r="I89" s="524"/>
      <c r="J89" s="524"/>
      <c r="K89" s="524"/>
      <c r="L89" s="524"/>
      <c r="M89" s="524"/>
      <c r="N89" s="524"/>
      <c r="O89" s="524"/>
      <c r="P89" s="524"/>
      <c r="Q89" s="524"/>
      <c r="R89" s="525"/>
    </row>
    <row r="90" spans="1:18" x14ac:dyDescent="0.3">
      <c r="A90" s="325" t="s">
        <v>537</v>
      </c>
      <c r="B90" s="326" t="s">
        <v>536</v>
      </c>
      <c r="C90" s="337"/>
      <c r="D90" s="338"/>
      <c r="E90" s="338"/>
      <c r="F90" s="338"/>
      <c r="G90" s="338"/>
      <c r="H90" s="338"/>
      <c r="I90" s="338"/>
      <c r="J90" s="338"/>
      <c r="K90" s="338"/>
      <c r="L90" s="338"/>
      <c r="M90" s="338"/>
      <c r="N90" s="338"/>
      <c r="O90" s="338"/>
      <c r="P90" s="338"/>
      <c r="Q90" s="338"/>
      <c r="R90" s="339"/>
    </row>
    <row r="91" spans="1:18" x14ac:dyDescent="0.3">
      <c r="A91" s="149" t="s">
        <v>551</v>
      </c>
      <c r="B91" s="327" t="s">
        <v>538</v>
      </c>
      <c r="C91" s="220"/>
      <c r="D91" s="221"/>
      <c r="E91" s="221"/>
      <c r="F91" s="221"/>
      <c r="G91" s="221"/>
      <c r="H91" s="221"/>
      <c r="I91" s="221"/>
      <c r="J91" s="221"/>
      <c r="K91" s="221"/>
      <c r="L91" s="221"/>
      <c r="M91" s="221"/>
      <c r="N91" s="221"/>
      <c r="O91" s="221"/>
      <c r="P91" s="221"/>
      <c r="Q91" s="221"/>
      <c r="R91" s="222"/>
    </row>
    <row r="92" spans="1:18" x14ac:dyDescent="0.3">
      <c r="A92" s="149" t="s">
        <v>552</v>
      </c>
      <c r="B92" s="327" t="s">
        <v>539</v>
      </c>
      <c r="C92" s="220">
        <v>2943</v>
      </c>
      <c r="D92" s="221">
        <v>3145</v>
      </c>
      <c r="E92" s="221">
        <v>608</v>
      </c>
      <c r="F92" s="221">
        <v>608</v>
      </c>
      <c r="G92" s="221">
        <v>418</v>
      </c>
      <c r="H92" s="221">
        <v>418</v>
      </c>
      <c r="I92" s="221">
        <v>93</v>
      </c>
      <c r="J92" s="221">
        <v>93</v>
      </c>
      <c r="K92" s="221">
        <v>749</v>
      </c>
      <c r="L92" s="221">
        <v>761</v>
      </c>
      <c r="M92" s="221">
        <v>301</v>
      </c>
      <c r="N92" s="221">
        <v>300</v>
      </c>
      <c r="O92" s="221">
        <v>20</v>
      </c>
      <c r="P92" s="221">
        <v>20</v>
      </c>
      <c r="Q92" s="221">
        <v>14</v>
      </c>
      <c r="R92" s="222">
        <v>14</v>
      </c>
    </row>
    <row r="93" spans="1:18" x14ac:dyDescent="0.3">
      <c r="A93" s="149" t="s">
        <v>553</v>
      </c>
      <c r="B93" s="327" t="s">
        <v>540</v>
      </c>
      <c r="C93" s="220">
        <v>1342</v>
      </c>
      <c r="D93" s="221">
        <v>1799</v>
      </c>
      <c r="E93" s="221">
        <v>667</v>
      </c>
      <c r="F93" s="221">
        <v>536</v>
      </c>
      <c r="G93" s="221"/>
      <c r="H93" s="221"/>
      <c r="I93" s="221"/>
      <c r="J93" s="221"/>
      <c r="K93" s="221">
        <v>305</v>
      </c>
      <c r="L93" s="221">
        <v>413</v>
      </c>
      <c r="M93" s="221">
        <v>218</v>
      </c>
      <c r="N93" s="221">
        <v>195</v>
      </c>
      <c r="O93" s="221">
        <v>31</v>
      </c>
      <c r="P93" s="221">
        <v>31</v>
      </c>
      <c r="Q93" s="221">
        <v>21</v>
      </c>
      <c r="R93" s="222">
        <v>21</v>
      </c>
    </row>
    <row r="94" spans="1:18" x14ac:dyDescent="0.3">
      <c r="A94" s="149" t="s">
        <v>554</v>
      </c>
      <c r="B94" s="327" t="s">
        <v>541</v>
      </c>
      <c r="C94" s="220">
        <v>799</v>
      </c>
      <c r="D94" s="221">
        <v>807</v>
      </c>
      <c r="E94" s="221">
        <v>184</v>
      </c>
      <c r="F94" s="221">
        <v>156</v>
      </c>
      <c r="G94" s="221"/>
      <c r="H94" s="221"/>
      <c r="I94" s="221"/>
      <c r="J94" s="221"/>
      <c r="K94" s="221"/>
      <c r="L94" s="221"/>
      <c r="M94" s="221"/>
      <c r="N94" s="221"/>
      <c r="O94" s="221"/>
      <c r="P94" s="221"/>
      <c r="Q94" s="221"/>
      <c r="R94" s="222"/>
    </row>
    <row r="95" spans="1:18" x14ac:dyDescent="0.3">
      <c r="A95" s="149" t="s">
        <v>555</v>
      </c>
      <c r="B95" s="327" t="s">
        <v>542</v>
      </c>
      <c r="C95" s="220"/>
      <c r="D95" s="221"/>
      <c r="E95" s="221"/>
      <c r="F95" s="221"/>
      <c r="G95" s="221"/>
      <c r="H95" s="221"/>
      <c r="I95" s="221"/>
      <c r="J95" s="221"/>
      <c r="K95" s="221"/>
      <c r="L95" s="221"/>
      <c r="M95" s="221"/>
      <c r="N95" s="221"/>
      <c r="O95" s="221"/>
      <c r="P95" s="221"/>
      <c r="Q95" s="221"/>
      <c r="R95" s="222"/>
    </row>
    <row r="96" spans="1:18" x14ac:dyDescent="0.3">
      <c r="A96" s="149" t="s">
        <v>556</v>
      </c>
      <c r="B96" s="327" t="s">
        <v>543</v>
      </c>
      <c r="C96" s="220">
        <v>881</v>
      </c>
      <c r="D96" s="221">
        <v>961</v>
      </c>
      <c r="E96" s="221">
        <v>401</v>
      </c>
      <c r="F96" s="221">
        <v>376</v>
      </c>
      <c r="G96" s="221"/>
      <c r="H96" s="221"/>
      <c r="I96" s="221"/>
      <c r="J96" s="221"/>
      <c r="K96" s="221">
        <v>131</v>
      </c>
      <c r="L96" s="221">
        <v>134</v>
      </c>
      <c r="M96" s="221">
        <v>76</v>
      </c>
      <c r="N96" s="221">
        <v>76</v>
      </c>
      <c r="O96" s="221">
        <v>23</v>
      </c>
      <c r="P96" s="221">
        <v>23</v>
      </c>
      <c r="Q96" s="221">
        <v>21</v>
      </c>
      <c r="R96" s="222">
        <v>21</v>
      </c>
    </row>
    <row r="97" spans="1:18" x14ac:dyDescent="0.3">
      <c r="A97" s="149" t="s">
        <v>550</v>
      </c>
      <c r="B97" s="327" t="s">
        <v>544</v>
      </c>
      <c r="C97" s="220">
        <v>328</v>
      </c>
      <c r="D97" s="221">
        <v>356</v>
      </c>
      <c r="E97" s="221">
        <v>186</v>
      </c>
      <c r="F97" s="221">
        <v>176</v>
      </c>
      <c r="G97" s="221"/>
      <c r="H97" s="221"/>
      <c r="I97" s="221"/>
      <c r="J97" s="221"/>
      <c r="K97" s="221">
        <v>40</v>
      </c>
      <c r="L97" s="221">
        <v>40</v>
      </c>
      <c r="M97" s="221">
        <v>24</v>
      </c>
      <c r="N97" s="221">
        <v>24</v>
      </c>
      <c r="O97" s="221">
        <v>7</v>
      </c>
      <c r="P97" s="221">
        <v>7</v>
      </c>
      <c r="Q97" s="221">
        <v>6</v>
      </c>
      <c r="R97" s="222">
        <v>6</v>
      </c>
    </row>
    <row r="98" spans="1:18" x14ac:dyDescent="0.3">
      <c r="A98" s="149" t="s">
        <v>557</v>
      </c>
      <c r="B98" s="327" t="s">
        <v>545</v>
      </c>
      <c r="C98" s="220"/>
      <c r="D98" s="221"/>
      <c r="E98" s="221"/>
      <c r="F98" s="221"/>
      <c r="G98" s="221"/>
      <c r="H98" s="221"/>
      <c r="I98" s="221"/>
      <c r="J98" s="221"/>
      <c r="K98" s="221"/>
      <c r="L98" s="221"/>
      <c r="M98" s="221"/>
      <c r="N98" s="221"/>
      <c r="O98" s="221"/>
      <c r="P98" s="221"/>
      <c r="Q98" s="221"/>
      <c r="R98" s="222"/>
    </row>
    <row r="99" spans="1:18" x14ac:dyDescent="0.3">
      <c r="A99" s="149" t="s">
        <v>558</v>
      </c>
      <c r="B99" s="327" t="s">
        <v>546</v>
      </c>
      <c r="C99" s="220"/>
      <c r="D99" s="221"/>
      <c r="E99" s="221"/>
      <c r="F99" s="221"/>
      <c r="G99" s="221"/>
      <c r="H99" s="221"/>
      <c r="I99" s="221"/>
      <c r="J99" s="221"/>
      <c r="K99" s="221"/>
      <c r="L99" s="221"/>
      <c r="M99" s="221"/>
      <c r="N99" s="221"/>
      <c r="O99" s="221"/>
      <c r="P99" s="221"/>
      <c r="Q99" s="221"/>
      <c r="R99" s="222"/>
    </row>
    <row r="100" spans="1:18" x14ac:dyDescent="0.3">
      <c r="A100" s="149" t="s">
        <v>559</v>
      </c>
      <c r="B100" s="327" t="s">
        <v>547</v>
      </c>
      <c r="C100" s="223">
        <v>1970</v>
      </c>
      <c r="D100" s="224">
        <v>1994</v>
      </c>
      <c r="E100" s="224">
        <v>758</v>
      </c>
      <c r="F100" s="224">
        <v>717</v>
      </c>
      <c r="G100" s="224">
        <v>667</v>
      </c>
      <c r="H100" s="224">
        <v>667</v>
      </c>
      <c r="I100" s="224">
        <v>235</v>
      </c>
      <c r="J100" s="224">
        <v>221</v>
      </c>
      <c r="K100" s="224">
        <v>598</v>
      </c>
      <c r="L100" s="224">
        <v>613</v>
      </c>
      <c r="M100" s="224">
        <v>277</v>
      </c>
      <c r="N100" s="224">
        <v>271</v>
      </c>
      <c r="O100" s="224">
        <v>70</v>
      </c>
      <c r="P100" s="224">
        <v>71</v>
      </c>
      <c r="Q100" s="224">
        <v>55</v>
      </c>
      <c r="R100" s="225">
        <v>53</v>
      </c>
    </row>
    <row r="101" spans="1:18" x14ac:dyDescent="0.3">
      <c r="A101" s="149" t="s">
        <v>549</v>
      </c>
      <c r="B101" s="327" t="s">
        <v>548</v>
      </c>
      <c r="C101" s="223">
        <v>442</v>
      </c>
      <c r="D101" s="224">
        <v>442</v>
      </c>
      <c r="E101" s="224">
        <v>153</v>
      </c>
      <c r="F101" s="224">
        <v>149</v>
      </c>
      <c r="G101" s="224"/>
      <c r="H101" s="224"/>
      <c r="I101" s="224"/>
      <c r="J101" s="224"/>
      <c r="K101" s="224">
        <v>80</v>
      </c>
      <c r="L101" s="224">
        <v>80</v>
      </c>
      <c r="M101" s="224">
        <v>52</v>
      </c>
      <c r="N101" s="224">
        <v>51</v>
      </c>
      <c r="O101" s="224">
        <v>4</v>
      </c>
      <c r="P101" s="224">
        <v>4</v>
      </c>
      <c r="Q101" s="224">
        <v>2</v>
      </c>
      <c r="R101" s="225">
        <v>2</v>
      </c>
    </row>
    <row r="102" spans="1:18" ht="14.4" thickBot="1" x14ac:dyDescent="0.35">
      <c r="A102" s="150" t="s">
        <v>657</v>
      </c>
      <c r="B102" s="152" t="s">
        <v>99</v>
      </c>
      <c r="C102" s="237">
        <f>SUM(C91:C101)</f>
        <v>8705</v>
      </c>
      <c r="D102" s="226">
        <f>SUM(D92:D101)</f>
        <v>9504</v>
      </c>
      <c r="E102" s="226">
        <f>SUM(E92:E101)</f>
        <v>2957</v>
      </c>
      <c r="F102" s="226">
        <f>SUM(F91:F101)</f>
        <v>2718</v>
      </c>
      <c r="G102" s="237">
        <f>SUM(G91:G101)</f>
        <v>1085</v>
      </c>
      <c r="H102" s="226">
        <f>SUM(H91:H101)</f>
        <v>1085</v>
      </c>
      <c r="I102" s="226">
        <f>SUM(I91:I101)</f>
        <v>328</v>
      </c>
      <c r="J102" s="226">
        <f>SUM(J91:J101)</f>
        <v>314</v>
      </c>
      <c r="K102" s="237">
        <f>SUM(K92:K101)</f>
        <v>1903</v>
      </c>
      <c r="L102" s="226">
        <f>SUM(L92:L101)</f>
        <v>2041</v>
      </c>
      <c r="M102" s="226">
        <f>SUM(M91:M101)</f>
        <v>948</v>
      </c>
      <c r="N102" s="226">
        <f>SUM(N91:N101)</f>
        <v>917</v>
      </c>
      <c r="O102" s="237">
        <f>SUM(O91:O101)</f>
        <v>155</v>
      </c>
      <c r="P102" s="226">
        <f>SUM(P91:P101)</f>
        <v>156</v>
      </c>
      <c r="Q102" s="226">
        <f>SUM(Q91:Q101)</f>
        <v>119</v>
      </c>
      <c r="R102" s="227">
        <f>SUM(R92:R101)</f>
        <v>117</v>
      </c>
    </row>
    <row r="104" spans="1:18" x14ac:dyDescent="0.3">
      <c r="A104" s="4" t="s">
        <v>146</v>
      </c>
    </row>
    <row r="105" spans="1:18" x14ac:dyDescent="0.3">
      <c r="A105" s="2" t="s">
        <v>5</v>
      </c>
      <c r="C105" s="4"/>
    </row>
    <row r="106" spans="1:18" x14ac:dyDescent="0.3">
      <c r="A106" s="4" t="s">
        <v>6</v>
      </c>
    </row>
  </sheetData>
  <mergeCells count="13">
    <mergeCell ref="C46:R46"/>
    <mergeCell ref="C60:R60"/>
    <mergeCell ref="C74:R74"/>
    <mergeCell ref="B89:R89"/>
    <mergeCell ref="C4:R4"/>
    <mergeCell ref="C18:R18"/>
    <mergeCell ref="C32:R32"/>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8"/>
  <sheetViews>
    <sheetView topLeftCell="A14" workbookViewId="0">
      <selection sqref="A1:K1"/>
    </sheetView>
  </sheetViews>
  <sheetFormatPr defaultColWidth="9.109375" defaultRowHeight="14.4" x14ac:dyDescent="0.3"/>
  <cols>
    <col min="1" max="1" width="28.109375" style="2" customWidth="1"/>
    <col min="2" max="2" width="12.6640625" style="3" customWidth="1"/>
    <col min="3" max="3" width="9.33203125" style="1" customWidth="1"/>
    <col min="4" max="4" width="8.5546875" style="1" customWidth="1"/>
    <col min="5" max="5" width="9" style="1" customWidth="1"/>
    <col min="6" max="6" width="9.109375" style="1" customWidth="1"/>
    <col min="7" max="7" width="9" style="1" customWidth="1"/>
    <col min="8" max="8" width="17.44140625" style="1" customWidth="1"/>
    <col min="9" max="9" width="10.5546875" style="1" customWidth="1"/>
    <col min="10" max="10" width="13.33203125" style="1" customWidth="1"/>
    <col min="11" max="11" width="15.33203125" style="1" customWidth="1"/>
    <col min="12" max="12" width="13.33203125" style="1" customWidth="1"/>
    <col min="13" max="13" width="14.88671875" style="1" customWidth="1"/>
    <col min="14" max="14" width="11.88671875" style="1" customWidth="1"/>
    <col min="15" max="18" width="9.109375" style="60"/>
    <col min="19" max="16384" width="9.109375" style="1"/>
  </cols>
  <sheetData>
    <row r="1" spans="1:24" ht="42.75" customHeight="1" thickBot="1" x14ac:dyDescent="0.35">
      <c r="A1" s="526" t="s">
        <v>507</v>
      </c>
      <c r="B1" s="527"/>
      <c r="C1" s="527"/>
      <c r="D1" s="527"/>
      <c r="E1" s="527"/>
      <c r="F1" s="527"/>
      <c r="G1" s="527"/>
      <c r="H1" s="527"/>
      <c r="I1" s="527"/>
      <c r="J1" s="527"/>
      <c r="K1" s="527"/>
      <c r="L1" s="527"/>
      <c r="M1" s="528"/>
      <c r="N1" s="529"/>
    </row>
    <row r="2" spans="1:24" s="5" customFormat="1" ht="16.5" customHeight="1" x14ac:dyDescent="0.3">
      <c r="A2" s="533" t="s">
        <v>662</v>
      </c>
      <c r="B2" s="537" t="s">
        <v>20</v>
      </c>
      <c r="C2" s="538"/>
      <c r="D2" s="538"/>
      <c r="E2" s="538"/>
      <c r="F2" s="538"/>
      <c r="G2" s="538"/>
      <c r="H2" s="538"/>
      <c r="I2" s="539"/>
      <c r="J2" s="534" t="s">
        <v>574</v>
      </c>
      <c r="K2" s="535"/>
      <c r="L2" s="536"/>
      <c r="M2" s="530" t="s">
        <v>508</v>
      </c>
      <c r="N2" s="503" t="s">
        <v>90</v>
      </c>
      <c r="Q2" s="1"/>
      <c r="R2" s="1"/>
      <c r="S2" s="1"/>
      <c r="T2" s="1"/>
    </row>
    <row r="3" spans="1:24" s="5" customFormat="1" ht="52.5" customHeight="1" thickBot="1" x14ac:dyDescent="0.35">
      <c r="A3" s="513"/>
      <c r="B3" s="419" t="s">
        <v>128</v>
      </c>
      <c r="C3" s="419" t="s">
        <v>21</v>
      </c>
      <c r="D3" s="419" t="s">
        <v>22</v>
      </c>
      <c r="E3" s="419" t="s">
        <v>23</v>
      </c>
      <c r="F3" s="419" t="s">
        <v>24</v>
      </c>
      <c r="G3" s="419" t="s">
        <v>25</v>
      </c>
      <c r="H3" s="419" t="s">
        <v>71</v>
      </c>
      <c r="I3" s="419" t="s">
        <v>560</v>
      </c>
      <c r="J3" s="343" t="s">
        <v>509</v>
      </c>
      <c r="K3" s="343" t="s">
        <v>589</v>
      </c>
      <c r="L3" s="343" t="s">
        <v>510</v>
      </c>
      <c r="M3" s="531"/>
      <c r="N3" s="532"/>
      <c r="Q3" s="1"/>
      <c r="R3" s="1"/>
      <c r="S3" s="1"/>
      <c r="T3" s="1"/>
    </row>
    <row r="4" spans="1:24" ht="15" customHeight="1" x14ac:dyDescent="0.3">
      <c r="A4" s="96" t="s">
        <v>652</v>
      </c>
      <c r="B4" s="284">
        <v>124.55</v>
      </c>
      <c r="C4" s="285">
        <v>14.641</v>
      </c>
      <c r="D4" s="285">
        <v>24.606999999999999</v>
      </c>
      <c r="E4" s="285">
        <v>49.585000000000001</v>
      </c>
      <c r="F4" s="285">
        <v>13.459</v>
      </c>
      <c r="G4" s="285">
        <v>22.257999999999999</v>
      </c>
      <c r="H4" s="285"/>
      <c r="I4" s="285"/>
      <c r="J4" s="285">
        <v>2.3159999999999998</v>
      </c>
      <c r="K4" s="285"/>
      <c r="L4" s="285">
        <v>11.404</v>
      </c>
      <c r="M4" s="286">
        <v>84.933000000000007</v>
      </c>
      <c r="N4" s="287">
        <f t="shared" ref="N4:N21" si="0">SUM(B4,J4:M4)</f>
        <v>223.20300000000003</v>
      </c>
      <c r="O4" s="1"/>
      <c r="P4" s="1"/>
      <c r="Q4" s="1"/>
      <c r="R4" s="1"/>
    </row>
    <row r="5" spans="1:24" ht="15" customHeight="1" thickBot="1" x14ac:dyDescent="0.35">
      <c r="A5" s="153" t="s">
        <v>661</v>
      </c>
      <c r="B5" s="288">
        <v>56.374000000000002</v>
      </c>
      <c r="C5" s="289">
        <v>2.5670000000000002</v>
      </c>
      <c r="D5" s="289">
        <v>6.3360000000000003</v>
      </c>
      <c r="E5" s="289">
        <v>24.687999999999999</v>
      </c>
      <c r="F5" s="289">
        <v>7.31</v>
      </c>
      <c r="G5" s="289">
        <v>15.473000000000001</v>
      </c>
      <c r="H5" s="289"/>
      <c r="I5" s="289"/>
      <c r="J5" s="289">
        <v>0.85</v>
      </c>
      <c r="K5" s="289"/>
      <c r="L5" s="289">
        <v>3.2719999999999998</v>
      </c>
      <c r="M5" s="290">
        <v>68.355000000000004</v>
      </c>
      <c r="N5" s="291">
        <f t="shared" si="0"/>
        <v>128.851</v>
      </c>
      <c r="O5" s="1"/>
      <c r="P5" s="1"/>
      <c r="Q5" s="1"/>
      <c r="R5" s="1"/>
    </row>
    <row r="6" spans="1:24" ht="15" customHeight="1" x14ac:dyDescent="0.3">
      <c r="A6" s="234" t="s">
        <v>650</v>
      </c>
      <c r="B6" s="292">
        <v>23.684999999999999</v>
      </c>
      <c r="C6" s="293">
        <v>2</v>
      </c>
      <c r="D6" s="293">
        <v>4.734</v>
      </c>
      <c r="E6" s="293">
        <v>15.976000000000001</v>
      </c>
      <c r="F6" s="293">
        <v>7.3999999999999996E-2</v>
      </c>
      <c r="G6" s="293">
        <v>0.90100000000000002</v>
      </c>
      <c r="H6" s="293"/>
      <c r="I6" s="293"/>
      <c r="J6" s="293">
        <v>0.57499999999999996</v>
      </c>
      <c r="K6" s="293"/>
      <c r="L6" s="293">
        <v>3.1869999999999998</v>
      </c>
      <c r="M6" s="294">
        <v>9.8350000000000009</v>
      </c>
      <c r="N6" s="295">
        <f t="shared" si="0"/>
        <v>37.281999999999996</v>
      </c>
      <c r="Q6" s="1"/>
      <c r="R6" s="1"/>
    </row>
    <row r="7" spans="1:24" ht="15" customHeight="1" thickBot="1" x14ac:dyDescent="0.35">
      <c r="A7" s="153" t="s">
        <v>661</v>
      </c>
      <c r="B7" s="296">
        <v>17.518000000000001</v>
      </c>
      <c r="C7" s="297"/>
      <c r="D7" s="297">
        <v>4.734</v>
      </c>
      <c r="E7" s="297">
        <v>11.875999999999999</v>
      </c>
      <c r="F7" s="297">
        <v>7.3999999999999996E-2</v>
      </c>
      <c r="G7" s="297">
        <v>0.83399999999999996</v>
      </c>
      <c r="H7" s="297"/>
      <c r="I7" s="297"/>
      <c r="J7" s="297">
        <v>0.57499999999999996</v>
      </c>
      <c r="K7" s="297"/>
      <c r="L7" s="297">
        <v>2.5750000000000002</v>
      </c>
      <c r="M7" s="298">
        <v>8.7769999999999992</v>
      </c>
      <c r="N7" s="299">
        <f t="shared" si="0"/>
        <v>29.445</v>
      </c>
    </row>
    <row r="8" spans="1:24" ht="15" customHeight="1" x14ac:dyDescent="0.3">
      <c r="A8" s="234" t="s">
        <v>648</v>
      </c>
      <c r="B8" s="292">
        <v>121.435</v>
      </c>
      <c r="C8" s="293">
        <v>10.38</v>
      </c>
      <c r="D8" s="293">
        <v>27.77</v>
      </c>
      <c r="E8" s="293">
        <v>71.119</v>
      </c>
      <c r="F8" s="293">
        <v>5.3330000000000002</v>
      </c>
      <c r="G8" s="293">
        <v>6.8330000000000002</v>
      </c>
      <c r="H8" s="293"/>
      <c r="I8" s="293"/>
      <c r="J8" s="293">
        <v>0.2</v>
      </c>
      <c r="K8" s="293"/>
      <c r="L8" s="293">
        <v>5.15</v>
      </c>
      <c r="M8" s="294">
        <v>36.445999999999998</v>
      </c>
      <c r="N8" s="295">
        <f t="shared" si="0"/>
        <v>163.23099999999999</v>
      </c>
    </row>
    <row r="9" spans="1:24" ht="15" customHeight="1" thickBot="1" x14ac:dyDescent="0.35">
      <c r="A9" s="153" t="s">
        <v>661</v>
      </c>
      <c r="B9" s="296">
        <v>50.686</v>
      </c>
      <c r="C9" s="297">
        <v>4</v>
      </c>
      <c r="D9" s="297">
        <v>6.5</v>
      </c>
      <c r="E9" s="297">
        <v>31.937000000000001</v>
      </c>
      <c r="F9" s="297">
        <v>3.8330000000000002</v>
      </c>
      <c r="G9" s="297">
        <v>4.4160000000000004</v>
      </c>
      <c r="H9" s="297"/>
      <c r="I9" s="297"/>
      <c r="J9" s="297"/>
      <c r="K9" s="297"/>
      <c r="L9" s="297">
        <v>1.55</v>
      </c>
      <c r="M9" s="298">
        <v>29.216999999999999</v>
      </c>
      <c r="N9" s="299">
        <f t="shared" si="0"/>
        <v>81.453000000000003</v>
      </c>
    </row>
    <row r="10" spans="1:24" ht="15" customHeight="1" x14ac:dyDescent="0.3">
      <c r="A10" s="234" t="s">
        <v>647</v>
      </c>
      <c r="B10" s="292">
        <v>101.27500000000001</v>
      </c>
      <c r="C10" s="293">
        <v>8.0670000000000002</v>
      </c>
      <c r="D10" s="293">
        <v>27.844999999999999</v>
      </c>
      <c r="E10" s="293">
        <v>59.212000000000003</v>
      </c>
      <c r="F10" s="293">
        <v>3.5840000000000001</v>
      </c>
      <c r="G10" s="293">
        <v>2.5670000000000002</v>
      </c>
      <c r="H10" s="293"/>
      <c r="I10" s="293"/>
      <c r="J10" s="293">
        <v>13.234999999999999</v>
      </c>
      <c r="K10" s="293"/>
      <c r="L10" s="293">
        <v>26.513999999999999</v>
      </c>
      <c r="M10" s="294">
        <v>55.027999999999999</v>
      </c>
      <c r="N10" s="295">
        <f t="shared" si="0"/>
        <v>196.05199999999999</v>
      </c>
    </row>
    <row r="11" spans="1:24" ht="15" customHeight="1" thickBot="1" x14ac:dyDescent="0.35">
      <c r="A11" s="153" t="s">
        <v>661</v>
      </c>
      <c r="B11" s="296">
        <v>24.416</v>
      </c>
      <c r="C11" s="297">
        <v>0.8</v>
      </c>
      <c r="D11" s="297">
        <v>4.2</v>
      </c>
      <c r="E11" s="297">
        <v>18.149000000000001</v>
      </c>
      <c r="F11" s="297">
        <v>1</v>
      </c>
      <c r="G11" s="297">
        <v>0.26700000000000002</v>
      </c>
      <c r="H11" s="297"/>
      <c r="I11" s="297"/>
      <c r="J11" s="297">
        <v>5.8760000000000003</v>
      </c>
      <c r="K11" s="297"/>
      <c r="L11" s="297">
        <v>10.276</v>
      </c>
      <c r="M11" s="298">
        <v>43.194000000000003</v>
      </c>
      <c r="N11" s="299">
        <f t="shared" si="0"/>
        <v>83.762</v>
      </c>
      <c r="S11" s="49"/>
    </row>
    <row r="12" spans="1:24" ht="12.75" customHeight="1" x14ac:dyDescent="0.3">
      <c r="A12" s="234" t="s">
        <v>649</v>
      </c>
      <c r="B12" s="292">
        <v>107.46899999999999</v>
      </c>
      <c r="C12" s="293">
        <v>3.0750000000000002</v>
      </c>
      <c r="D12" s="293">
        <v>29.65</v>
      </c>
      <c r="E12" s="293">
        <v>59.603999999999999</v>
      </c>
      <c r="F12" s="293">
        <v>14.098000000000001</v>
      </c>
      <c r="G12" s="293">
        <v>0.54200000000000004</v>
      </c>
      <c r="H12" s="293"/>
      <c r="I12" s="293">
        <v>0.5</v>
      </c>
      <c r="J12" s="293">
        <v>0.495</v>
      </c>
      <c r="K12" s="293"/>
      <c r="L12" s="293">
        <v>0.83399999999999996</v>
      </c>
      <c r="M12" s="294">
        <v>49.656999999999996</v>
      </c>
      <c r="N12" s="295">
        <f t="shared" si="0"/>
        <v>158.45499999999998</v>
      </c>
      <c r="O12" s="61"/>
      <c r="P12" s="61"/>
      <c r="Q12" s="61"/>
      <c r="R12" s="61"/>
      <c r="S12" s="49"/>
    </row>
    <row r="13" spans="1:24" ht="27" customHeight="1" thickBot="1" x14ac:dyDescent="0.35">
      <c r="A13" s="153" t="s">
        <v>661</v>
      </c>
      <c r="B13" s="296">
        <v>55.511000000000003</v>
      </c>
      <c r="C13" s="297">
        <v>2.375</v>
      </c>
      <c r="D13" s="297">
        <v>15.65</v>
      </c>
      <c r="E13" s="297">
        <v>30.855</v>
      </c>
      <c r="F13" s="297">
        <v>5.6719999999999997</v>
      </c>
      <c r="G13" s="297">
        <v>0.45900000000000002</v>
      </c>
      <c r="H13" s="297"/>
      <c r="I13" s="297">
        <v>0.5</v>
      </c>
      <c r="J13" s="297"/>
      <c r="K13" s="297"/>
      <c r="L13" s="297">
        <v>0.5</v>
      </c>
      <c r="M13" s="298">
        <v>32.753999999999998</v>
      </c>
      <c r="N13" s="299">
        <f t="shared" si="0"/>
        <v>88.765000000000001</v>
      </c>
      <c r="O13" s="61"/>
      <c r="P13" s="61"/>
      <c r="Q13" s="61"/>
      <c r="R13" s="61"/>
      <c r="S13" s="49"/>
    </row>
    <row r="14" spans="1:24" ht="15" customHeight="1" x14ac:dyDescent="0.3">
      <c r="A14" s="234" t="s">
        <v>651</v>
      </c>
      <c r="B14" s="292">
        <v>60.564999999999998</v>
      </c>
      <c r="C14" s="293">
        <v>4.4249999999999998</v>
      </c>
      <c r="D14" s="293">
        <v>15.904999999999999</v>
      </c>
      <c r="E14" s="293">
        <v>21.916</v>
      </c>
      <c r="F14" s="293">
        <v>18.318999999999999</v>
      </c>
      <c r="G14" s="293"/>
      <c r="H14" s="293"/>
      <c r="I14" s="293"/>
      <c r="J14" s="293"/>
      <c r="K14" s="293"/>
      <c r="L14" s="293"/>
      <c r="M14" s="294">
        <v>17.808</v>
      </c>
      <c r="N14" s="295">
        <f t="shared" si="0"/>
        <v>78.37299999999999</v>
      </c>
      <c r="O14" s="77"/>
      <c r="P14" s="77"/>
      <c r="Q14" s="77"/>
      <c r="R14" s="77"/>
      <c r="S14" s="49"/>
    </row>
    <row r="15" spans="1:24" ht="45" customHeight="1" thickBot="1" x14ac:dyDescent="0.35">
      <c r="A15" s="153" t="s">
        <v>661</v>
      </c>
      <c r="B15" s="296">
        <v>19.108000000000001</v>
      </c>
      <c r="C15" s="297">
        <v>1</v>
      </c>
      <c r="D15" s="297">
        <v>5</v>
      </c>
      <c r="E15" s="297">
        <v>5.7750000000000004</v>
      </c>
      <c r="F15" s="297">
        <v>7.3330000000000002</v>
      </c>
      <c r="G15" s="297"/>
      <c r="H15" s="297"/>
      <c r="I15" s="297"/>
      <c r="J15" s="297"/>
      <c r="K15" s="297"/>
      <c r="L15" s="297"/>
      <c r="M15" s="298">
        <v>13.193</v>
      </c>
      <c r="N15" s="299">
        <f t="shared" si="0"/>
        <v>32.301000000000002</v>
      </c>
      <c r="O15" s="77"/>
      <c r="P15" s="77"/>
      <c r="Q15" s="77"/>
      <c r="R15" s="77"/>
      <c r="S15" s="49"/>
    </row>
    <row r="16" spans="1:24" ht="15" customHeight="1" x14ac:dyDescent="0.3">
      <c r="A16" s="234" t="s">
        <v>656</v>
      </c>
      <c r="B16" s="292">
        <v>21.334</v>
      </c>
      <c r="C16" s="293"/>
      <c r="D16" s="293"/>
      <c r="E16" s="293"/>
      <c r="F16" s="293"/>
      <c r="G16" s="293"/>
      <c r="H16" s="293">
        <v>21.334</v>
      </c>
      <c r="I16" s="293"/>
      <c r="J16" s="293">
        <v>1.2</v>
      </c>
      <c r="K16" s="293"/>
      <c r="L16" s="293">
        <v>4.8090000000000002</v>
      </c>
      <c r="M16" s="294">
        <v>4.0830000000000002</v>
      </c>
      <c r="N16" s="295">
        <f t="shared" si="0"/>
        <v>31.426000000000002</v>
      </c>
      <c r="O16" s="98"/>
      <c r="P16" s="98"/>
      <c r="Q16" s="98"/>
      <c r="R16" s="98"/>
      <c r="S16" s="98"/>
      <c r="T16" s="98"/>
      <c r="U16" s="98"/>
      <c r="V16" s="98"/>
      <c r="W16" s="98"/>
      <c r="X16" s="98"/>
    </row>
    <row r="17" spans="1:19" ht="16.5" customHeight="1" thickBot="1" x14ac:dyDescent="0.35">
      <c r="A17" s="153" t="s">
        <v>661</v>
      </c>
      <c r="B17" s="296">
        <v>3.5</v>
      </c>
      <c r="C17" s="297"/>
      <c r="D17" s="297"/>
      <c r="E17" s="297"/>
      <c r="F17" s="297"/>
      <c r="G17" s="297"/>
      <c r="H17" s="297">
        <v>3.5</v>
      </c>
      <c r="I17" s="297"/>
      <c r="J17" s="297"/>
      <c r="K17" s="297"/>
      <c r="L17" s="297">
        <v>0.81499999999999995</v>
      </c>
      <c r="M17" s="298">
        <v>3.4830000000000001</v>
      </c>
      <c r="N17" s="299">
        <f t="shared" si="0"/>
        <v>7.798</v>
      </c>
    </row>
    <row r="18" spans="1:19" ht="14.4" customHeight="1" x14ac:dyDescent="0.3">
      <c r="A18" s="234" t="s">
        <v>92</v>
      </c>
      <c r="B18" s="292">
        <v>1</v>
      </c>
      <c r="C18" s="292">
        <v>1</v>
      </c>
      <c r="D18" s="292"/>
      <c r="E18" s="292"/>
      <c r="F18" s="292"/>
      <c r="G18" s="292"/>
      <c r="H18" s="292"/>
      <c r="I18" s="292"/>
      <c r="J18" s="292"/>
      <c r="K18" s="292"/>
      <c r="L18" s="292"/>
      <c r="M18" s="292">
        <v>192.851</v>
      </c>
      <c r="N18" s="295">
        <f t="shared" si="0"/>
        <v>193.851</v>
      </c>
    </row>
    <row r="19" spans="1:19" s="60" customFormat="1" ht="28.2" thickBot="1" x14ac:dyDescent="0.35">
      <c r="A19" s="161" t="s">
        <v>86</v>
      </c>
      <c r="B19" s="300"/>
      <c r="C19" s="301"/>
      <c r="D19" s="301"/>
      <c r="E19" s="301"/>
      <c r="F19" s="301"/>
      <c r="G19" s="301"/>
      <c r="H19" s="301"/>
      <c r="I19" s="301"/>
      <c r="J19" s="301"/>
      <c r="K19" s="301"/>
      <c r="L19" s="301"/>
      <c r="M19" s="301">
        <v>114.07</v>
      </c>
      <c r="N19" s="302">
        <f t="shared" si="0"/>
        <v>114.07</v>
      </c>
      <c r="S19" s="1"/>
    </row>
    <row r="20" spans="1:19" x14ac:dyDescent="0.3">
      <c r="A20" s="239" t="s">
        <v>657</v>
      </c>
      <c r="B20" s="303">
        <f>SUM(C20:I20)</f>
        <v>561.31299999999999</v>
      </c>
      <c r="C20" s="304">
        <f t="shared" ref="C20:M21" si="1">SUM(C4,C6,C8,C10,C12,C14,C16,C18)</f>
        <v>43.588000000000001</v>
      </c>
      <c r="D20" s="304">
        <f t="shared" si="1"/>
        <v>130.511</v>
      </c>
      <c r="E20" s="304">
        <f t="shared" si="1"/>
        <v>277.41199999999998</v>
      </c>
      <c r="F20" s="304">
        <f t="shared" si="1"/>
        <v>54.867000000000004</v>
      </c>
      <c r="G20" s="304">
        <f t="shared" si="1"/>
        <v>33.100999999999999</v>
      </c>
      <c r="H20" s="304">
        <f t="shared" si="1"/>
        <v>21.334</v>
      </c>
      <c r="I20" s="304">
        <f t="shared" si="1"/>
        <v>0.5</v>
      </c>
      <c r="J20" s="304">
        <f t="shared" si="1"/>
        <v>18.021000000000001</v>
      </c>
      <c r="K20" s="304">
        <f t="shared" si="1"/>
        <v>0</v>
      </c>
      <c r="L20" s="304">
        <f t="shared" si="1"/>
        <v>51.897999999999996</v>
      </c>
      <c r="M20" s="305">
        <f t="shared" si="1"/>
        <v>450.64100000000002</v>
      </c>
      <c r="N20" s="306">
        <f>SUM(B20,J20:M20)</f>
        <v>1081.873</v>
      </c>
    </row>
    <row r="21" spans="1:19" ht="15" thickBot="1" x14ac:dyDescent="0.35">
      <c r="A21" s="240" t="s">
        <v>78</v>
      </c>
      <c r="B21" s="307">
        <f t="shared" ref="B21" si="2">SUM(C21:I21)</f>
        <v>227.11300000000003</v>
      </c>
      <c r="C21" s="308">
        <f t="shared" si="1"/>
        <v>10.742000000000001</v>
      </c>
      <c r="D21" s="308">
        <f t="shared" si="1"/>
        <v>42.42</v>
      </c>
      <c r="E21" s="308">
        <f t="shared" si="1"/>
        <v>123.28000000000002</v>
      </c>
      <c r="F21" s="308">
        <f t="shared" si="1"/>
        <v>25.222000000000001</v>
      </c>
      <c r="G21" s="308">
        <f t="shared" si="1"/>
        <v>21.449000000000002</v>
      </c>
      <c r="H21" s="308">
        <f t="shared" si="1"/>
        <v>3.5</v>
      </c>
      <c r="I21" s="308">
        <f t="shared" si="1"/>
        <v>0.5</v>
      </c>
      <c r="J21" s="308">
        <f t="shared" si="1"/>
        <v>7.3010000000000002</v>
      </c>
      <c r="K21" s="308">
        <f t="shared" si="1"/>
        <v>0</v>
      </c>
      <c r="L21" s="308">
        <f t="shared" si="1"/>
        <v>18.988</v>
      </c>
      <c r="M21" s="309">
        <f t="shared" si="1"/>
        <v>313.04300000000001</v>
      </c>
      <c r="N21" s="310">
        <f t="shared" si="0"/>
        <v>566.44500000000005</v>
      </c>
    </row>
    <row r="22" spans="1:19" x14ac:dyDescent="0.3">
      <c r="A22" s="108"/>
      <c r="B22" s="109"/>
      <c r="C22" s="110"/>
      <c r="D22" s="110"/>
      <c r="E22" s="110"/>
      <c r="F22" s="110"/>
      <c r="G22" s="110"/>
      <c r="H22" s="110"/>
      <c r="I22" s="110"/>
      <c r="J22" s="110"/>
      <c r="K22" s="110"/>
      <c r="L22" s="110"/>
      <c r="M22" s="110"/>
      <c r="N22" s="110"/>
    </row>
    <row r="23" spans="1:19" x14ac:dyDescent="0.3">
      <c r="A23" s="540" t="s">
        <v>511</v>
      </c>
      <c r="B23" s="540"/>
      <c r="C23" s="540"/>
      <c r="D23" s="540"/>
      <c r="E23" s="540"/>
      <c r="F23" s="540"/>
      <c r="G23" s="540"/>
      <c r="H23" s="540"/>
      <c r="I23" s="540"/>
      <c r="J23" s="540"/>
      <c r="K23" s="540"/>
      <c r="L23" s="540"/>
      <c r="M23" s="540"/>
      <c r="N23" s="540"/>
    </row>
    <row r="24" spans="1:19" x14ac:dyDescent="0.3">
      <c r="A24" s="541" t="s">
        <v>512</v>
      </c>
      <c r="B24" s="541"/>
      <c r="C24" s="541"/>
      <c r="D24" s="541"/>
      <c r="E24" s="541"/>
      <c r="F24" s="541"/>
      <c r="G24" s="541"/>
      <c r="H24" s="541"/>
      <c r="I24" s="541"/>
      <c r="J24" s="541"/>
      <c r="K24" s="541"/>
      <c r="L24" s="541"/>
      <c r="M24" s="541"/>
      <c r="N24" s="541"/>
    </row>
    <row r="25" spans="1:19" x14ac:dyDescent="0.3">
      <c r="A25" s="540" t="s">
        <v>524</v>
      </c>
      <c r="B25" s="540"/>
      <c r="C25" s="540"/>
      <c r="D25" s="540"/>
      <c r="E25" s="540"/>
      <c r="F25" s="540"/>
      <c r="G25" s="540"/>
      <c r="H25" s="540"/>
      <c r="I25" s="540"/>
      <c r="J25" s="540"/>
      <c r="K25" s="540"/>
      <c r="L25" s="540"/>
      <c r="M25" s="540"/>
      <c r="N25" s="540"/>
    </row>
    <row r="26" spans="1:19" x14ac:dyDescent="0.3">
      <c r="A26" s="540" t="s">
        <v>514</v>
      </c>
      <c r="B26" s="540"/>
      <c r="C26" s="540"/>
      <c r="D26" s="540"/>
      <c r="E26" s="540"/>
      <c r="F26" s="540"/>
      <c r="G26" s="540"/>
      <c r="H26" s="540"/>
      <c r="I26" s="540"/>
      <c r="J26" s="540"/>
      <c r="K26" s="540"/>
      <c r="L26" s="540"/>
      <c r="M26" s="540"/>
      <c r="N26" s="540"/>
    </row>
    <row r="27" spans="1:19" x14ac:dyDescent="0.3">
      <c r="A27" s="540" t="s">
        <v>515</v>
      </c>
      <c r="B27" s="540"/>
      <c r="C27" s="540"/>
      <c r="D27" s="540"/>
      <c r="E27" s="540"/>
      <c r="F27" s="540"/>
      <c r="G27" s="540"/>
      <c r="H27" s="540"/>
      <c r="I27" s="540"/>
      <c r="J27" s="540"/>
      <c r="K27" s="540"/>
      <c r="L27" s="540"/>
      <c r="M27" s="540"/>
      <c r="N27" s="540"/>
    </row>
    <row r="28" spans="1:19" x14ac:dyDescent="0.3">
      <c r="A28" s="540" t="s">
        <v>516</v>
      </c>
      <c r="B28" s="540"/>
      <c r="C28" s="540"/>
      <c r="D28" s="540"/>
      <c r="E28" s="540"/>
      <c r="F28" s="540"/>
      <c r="G28" s="540"/>
      <c r="H28" s="540"/>
      <c r="I28" s="540"/>
      <c r="J28" s="540"/>
      <c r="K28" s="540"/>
      <c r="L28" s="540"/>
      <c r="M28" s="540"/>
      <c r="N28" s="540"/>
    </row>
  </sheetData>
  <mergeCells count="12">
    <mergeCell ref="A28:N28"/>
    <mergeCell ref="A23:N23"/>
    <mergeCell ref="A24:N24"/>
    <mergeCell ref="A25:N25"/>
    <mergeCell ref="A26:N26"/>
    <mergeCell ref="A27:N27"/>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sqref="A1:K1"/>
    </sheetView>
  </sheetViews>
  <sheetFormatPr defaultColWidth="9.109375" defaultRowHeight="13.8" x14ac:dyDescent="0.3"/>
  <cols>
    <col min="1" max="1" width="21.33203125" style="2" customWidth="1"/>
    <col min="2" max="25" width="8.88671875" style="1" customWidth="1"/>
    <col min="26" max="16384" width="9.109375" style="1"/>
  </cols>
  <sheetData>
    <row r="1" spans="1:25" ht="42.75" customHeight="1" thickBot="1" x14ac:dyDescent="0.35">
      <c r="A1" s="547" t="s">
        <v>575</v>
      </c>
      <c r="B1" s="548"/>
      <c r="C1" s="548"/>
      <c r="D1" s="548"/>
      <c r="E1" s="548"/>
      <c r="F1" s="548"/>
      <c r="G1" s="548"/>
      <c r="H1" s="548"/>
      <c r="I1" s="548"/>
      <c r="J1" s="548"/>
      <c r="K1" s="548"/>
      <c r="L1" s="548"/>
      <c r="M1" s="548"/>
      <c r="N1" s="548"/>
      <c r="O1" s="548"/>
      <c r="P1" s="548"/>
      <c r="Q1" s="548"/>
      <c r="R1" s="548"/>
      <c r="S1" s="548"/>
      <c r="T1" s="548"/>
      <c r="U1" s="548"/>
      <c r="V1" s="548"/>
      <c r="W1" s="548"/>
      <c r="X1" s="548"/>
      <c r="Y1" s="549"/>
    </row>
    <row r="2" spans="1:25" s="5" customFormat="1" ht="17.25" customHeight="1" x14ac:dyDescent="0.3">
      <c r="A2" s="545" t="s">
        <v>654</v>
      </c>
      <c r="B2" s="537" t="s">
        <v>20</v>
      </c>
      <c r="C2" s="538"/>
      <c r="D2" s="538"/>
      <c r="E2" s="538"/>
      <c r="F2" s="538"/>
      <c r="G2" s="538"/>
      <c r="H2" s="538"/>
      <c r="I2" s="538"/>
      <c r="J2" s="538"/>
      <c r="K2" s="538"/>
      <c r="L2" s="538"/>
      <c r="M2" s="538"/>
      <c r="N2" s="538"/>
      <c r="O2" s="539"/>
      <c r="P2" s="537" t="s">
        <v>574</v>
      </c>
      <c r="Q2" s="538"/>
      <c r="R2" s="538"/>
      <c r="S2" s="538"/>
      <c r="T2" s="538"/>
      <c r="U2" s="538"/>
      <c r="V2" s="550" t="s">
        <v>508</v>
      </c>
      <c r="W2" s="551"/>
      <c r="X2" s="554" t="s">
        <v>4</v>
      </c>
      <c r="Y2" s="557" t="s">
        <v>129</v>
      </c>
    </row>
    <row r="3" spans="1:25" s="5" customFormat="1" ht="52.5" customHeight="1" x14ac:dyDescent="0.3">
      <c r="A3" s="533"/>
      <c r="B3" s="543" t="s">
        <v>21</v>
      </c>
      <c r="C3" s="543"/>
      <c r="D3" s="543" t="s">
        <v>22</v>
      </c>
      <c r="E3" s="543"/>
      <c r="F3" s="543" t="s">
        <v>23</v>
      </c>
      <c r="G3" s="543"/>
      <c r="H3" s="543" t="s">
        <v>24</v>
      </c>
      <c r="I3" s="543"/>
      <c r="J3" s="543" t="s">
        <v>25</v>
      </c>
      <c r="K3" s="543"/>
      <c r="L3" s="543" t="s">
        <v>58</v>
      </c>
      <c r="M3" s="543"/>
      <c r="N3" s="464" t="s">
        <v>560</v>
      </c>
      <c r="O3" s="544"/>
      <c r="P3" s="464" t="s">
        <v>509</v>
      </c>
      <c r="Q3" s="544"/>
      <c r="R3" s="464" t="s">
        <v>589</v>
      </c>
      <c r="S3" s="544"/>
      <c r="T3" s="464" t="s">
        <v>510</v>
      </c>
      <c r="U3" s="544"/>
      <c r="V3" s="552"/>
      <c r="W3" s="553"/>
      <c r="X3" s="555"/>
      <c r="Y3" s="558"/>
    </row>
    <row r="4" spans="1:25" s="5" customFormat="1" ht="13.5" customHeight="1" thickBot="1" x14ac:dyDescent="0.35">
      <c r="A4" s="513"/>
      <c r="B4" s="47" t="s">
        <v>4</v>
      </c>
      <c r="C4" s="47" t="s">
        <v>26</v>
      </c>
      <c r="D4" s="47" t="s">
        <v>4</v>
      </c>
      <c r="E4" s="47" t="s">
        <v>26</v>
      </c>
      <c r="F4" s="47" t="s">
        <v>4</v>
      </c>
      <c r="G4" s="47" t="s">
        <v>26</v>
      </c>
      <c r="H4" s="47" t="s">
        <v>4</v>
      </c>
      <c r="I4" s="47" t="s">
        <v>26</v>
      </c>
      <c r="J4" s="47" t="s">
        <v>4</v>
      </c>
      <c r="K4" s="47" t="s">
        <v>26</v>
      </c>
      <c r="L4" s="47" t="s">
        <v>4</v>
      </c>
      <c r="M4" s="47" t="s">
        <v>26</v>
      </c>
      <c r="N4" s="47" t="s">
        <v>4</v>
      </c>
      <c r="O4" s="47" t="s">
        <v>26</v>
      </c>
      <c r="P4" s="47" t="s">
        <v>4</v>
      </c>
      <c r="Q4" s="47" t="s">
        <v>26</v>
      </c>
      <c r="R4" s="47" t="s">
        <v>4</v>
      </c>
      <c r="S4" s="47" t="s">
        <v>26</v>
      </c>
      <c r="T4" s="47" t="s">
        <v>4</v>
      </c>
      <c r="U4" s="47" t="s">
        <v>26</v>
      </c>
      <c r="V4" s="47" t="s">
        <v>4</v>
      </c>
      <c r="W4" s="47" t="s">
        <v>26</v>
      </c>
      <c r="X4" s="556"/>
      <c r="Y4" s="559"/>
    </row>
    <row r="5" spans="1:25" s="6" customFormat="1" ht="12.75" customHeight="1" x14ac:dyDescent="0.3">
      <c r="A5" s="167" t="s">
        <v>27</v>
      </c>
      <c r="B5" s="168"/>
      <c r="C5" s="168"/>
      <c r="D5" s="168"/>
      <c r="E5" s="168"/>
      <c r="F5" s="168">
        <v>4</v>
      </c>
      <c r="G5" s="168">
        <v>3</v>
      </c>
      <c r="H5" s="168">
        <v>14</v>
      </c>
      <c r="I5" s="168">
        <v>9</v>
      </c>
      <c r="J5" s="168">
        <v>7</v>
      </c>
      <c r="K5" s="168">
        <v>4</v>
      </c>
      <c r="L5" s="168"/>
      <c r="M5" s="168"/>
      <c r="N5" s="168"/>
      <c r="O5" s="168"/>
      <c r="P5" s="168">
        <v>2</v>
      </c>
      <c r="Q5" s="168"/>
      <c r="R5" s="168"/>
      <c r="S5" s="168"/>
      <c r="T5" s="168">
        <v>35</v>
      </c>
      <c r="U5" s="168">
        <v>25</v>
      </c>
      <c r="V5" s="168">
        <v>47</v>
      </c>
      <c r="W5" s="168">
        <v>35</v>
      </c>
      <c r="X5" s="228">
        <f>SUM(B5,D5,F5,H5,J5,L5,N5,P5,R5,T5,V5)</f>
        <v>109</v>
      </c>
      <c r="Y5" s="165">
        <f>SUM(C5,E5,G5,I5,K5,M5,O5,Q5,S5,U5,W5)</f>
        <v>76</v>
      </c>
    </row>
    <row r="6" spans="1:25" s="6" customFormat="1" ht="12.75" customHeight="1" x14ac:dyDescent="0.3">
      <c r="A6" s="29" t="s">
        <v>28</v>
      </c>
      <c r="B6" s="169"/>
      <c r="C6" s="169"/>
      <c r="D6" s="169">
        <v>7</v>
      </c>
      <c r="E6" s="169">
        <v>1</v>
      </c>
      <c r="F6" s="169">
        <v>122</v>
      </c>
      <c r="G6" s="169">
        <v>44</v>
      </c>
      <c r="H6" s="169">
        <v>41</v>
      </c>
      <c r="I6" s="169">
        <v>16</v>
      </c>
      <c r="J6" s="169">
        <v>34</v>
      </c>
      <c r="K6" s="169">
        <v>18</v>
      </c>
      <c r="L6" s="169">
        <v>7</v>
      </c>
      <c r="M6" s="169">
        <v>1</v>
      </c>
      <c r="N6" s="169"/>
      <c r="O6" s="169"/>
      <c r="P6" s="169">
        <v>23</v>
      </c>
      <c r="Q6" s="169">
        <v>10</v>
      </c>
      <c r="R6" s="169"/>
      <c r="S6" s="169"/>
      <c r="T6" s="169">
        <v>28</v>
      </c>
      <c r="U6" s="169">
        <v>6</v>
      </c>
      <c r="V6" s="169">
        <v>93</v>
      </c>
      <c r="W6" s="169">
        <v>57</v>
      </c>
      <c r="X6" s="173">
        <f t="shared" ref="X6:Y11" si="0">SUM(B6,D6,F6,H6,J6,L6,N6,P6,R6,T6,V6)</f>
        <v>355</v>
      </c>
      <c r="Y6" s="166">
        <f t="shared" si="0"/>
        <v>153</v>
      </c>
    </row>
    <row r="7" spans="1:25" s="6" customFormat="1" ht="12.75" customHeight="1" x14ac:dyDescent="0.3">
      <c r="A7" s="29" t="s">
        <v>29</v>
      </c>
      <c r="B7" s="169">
        <v>8</v>
      </c>
      <c r="C7" s="169"/>
      <c r="D7" s="169">
        <v>58</v>
      </c>
      <c r="E7" s="169">
        <v>18</v>
      </c>
      <c r="F7" s="169">
        <v>165</v>
      </c>
      <c r="G7" s="169">
        <v>72</v>
      </c>
      <c r="H7" s="169">
        <v>38</v>
      </c>
      <c r="I7" s="169">
        <v>18</v>
      </c>
      <c r="J7" s="169">
        <v>33</v>
      </c>
      <c r="K7" s="169">
        <v>20</v>
      </c>
      <c r="L7" s="169">
        <v>10</v>
      </c>
      <c r="M7" s="169">
        <v>2</v>
      </c>
      <c r="N7" s="169">
        <v>1</v>
      </c>
      <c r="O7" s="169">
        <v>1</v>
      </c>
      <c r="P7" s="169">
        <v>2</v>
      </c>
      <c r="Q7" s="169">
        <v>2</v>
      </c>
      <c r="R7" s="169"/>
      <c r="S7" s="169"/>
      <c r="T7" s="169">
        <v>12</v>
      </c>
      <c r="U7" s="169">
        <v>5</v>
      </c>
      <c r="V7" s="169">
        <v>160</v>
      </c>
      <c r="W7" s="169">
        <v>113</v>
      </c>
      <c r="X7" s="173">
        <f t="shared" si="0"/>
        <v>487</v>
      </c>
      <c r="Y7" s="166">
        <f t="shared" si="0"/>
        <v>251</v>
      </c>
    </row>
    <row r="8" spans="1:25" s="6" customFormat="1" ht="12.75" customHeight="1" x14ac:dyDescent="0.3">
      <c r="A8" s="29" t="s">
        <v>30</v>
      </c>
      <c r="B8" s="169">
        <v>12</v>
      </c>
      <c r="C8" s="169">
        <v>2</v>
      </c>
      <c r="D8" s="169">
        <v>42</v>
      </c>
      <c r="E8" s="169">
        <v>12</v>
      </c>
      <c r="F8" s="169">
        <v>82</v>
      </c>
      <c r="G8" s="169">
        <v>31</v>
      </c>
      <c r="H8" s="169">
        <v>19</v>
      </c>
      <c r="I8" s="169">
        <v>7</v>
      </c>
      <c r="J8" s="169">
        <v>15</v>
      </c>
      <c r="K8" s="169">
        <v>8</v>
      </c>
      <c r="L8" s="169">
        <v>2</v>
      </c>
      <c r="M8" s="169"/>
      <c r="N8" s="169"/>
      <c r="O8" s="169"/>
      <c r="P8" s="169"/>
      <c r="Q8" s="169"/>
      <c r="R8" s="169"/>
      <c r="S8" s="169"/>
      <c r="T8" s="169">
        <v>6</v>
      </c>
      <c r="U8" s="169">
        <v>1</v>
      </c>
      <c r="V8" s="169">
        <v>104</v>
      </c>
      <c r="W8" s="169">
        <v>82</v>
      </c>
      <c r="X8" s="173">
        <f t="shared" si="0"/>
        <v>282</v>
      </c>
      <c r="Y8" s="166">
        <f t="shared" si="0"/>
        <v>143</v>
      </c>
    </row>
    <row r="9" spans="1:25" s="6" customFormat="1" x14ac:dyDescent="0.3">
      <c r="A9" s="29" t="s">
        <v>31</v>
      </c>
      <c r="B9" s="169">
        <v>29</v>
      </c>
      <c r="C9" s="169">
        <v>9</v>
      </c>
      <c r="D9" s="169">
        <v>53</v>
      </c>
      <c r="E9" s="169">
        <v>18</v>
      </c>
      <c r="F9" s="169">
        <v>31</v>
      </c>
      <c r="G9" s="169">
        <v>15</v>
      </c>
      <c r="H9" s="169">
        <v>10</v>
      </c>
      <c r="I9" s="169">
        <v>2</v>
      </c>
      <c r="J9" s="169">
        <v>6</v>
      </c>
      <c r="K9" s="169">
        <v>2</v>
      </c>
      <c r="L9" s="169">
        <v>1</v>
      </c>
      <c r="M9" s="169">
        <v>1</v>
      </c>
      <c r="N9" s="169"/>
      <c r="O9" s="169"/>
      <c r="P9" s="169"/>
      <c r="Q9" s="169"/>
      <c r="R9" s="169"/>
      <c r="S9" s="169"/>
      <c r="T9" s="169">
        <v>2</v>
      </c>
      <c r="U9" s="169">
        <v>1</v>
      </c>
      <c r="V9" s="169">
        <v>51</v>
      </c>
      <c r="W9" s="169">
        <v>31</v>
      </c>
      <c r="X9" s="173">
        <f t="shared" si="0"/>
        <v>183</v>
      </c>
      <c r="Y9" s="166">
        <f t="shared" si="0"/>
        <v>79</v>
      </c>
    </row>
    <row r="10" spans="1:25" s="6" customFormat="1" x14ac:dyDescent="0.3">
      <c r="A10" s="29" t="s">
        <v>32</v>
      </c>
      <c r="B10" s="169">
        <v>20</v>
      </c>
      <c r="C10" s="169">
        <v>2</v>
      </c>
      <c r="D10" s="169">
        <v>11</v>
      </c>
      <c r="E10" s="169">
        <v>2</v>
      </c>
      <c r="F10" s="169">
        <v>8</v>
      </c>
      <c r="G10" s="169">
        <v>2</v>
      </c>
      <c r="H10" s="169">
        <v>1</v>
      </c>
      <c r="I10" s="169"/>
      <c r="J10" s="169">
        <v>3</v>
      </c>
      <c r="K10" s="169">
        <v>1</v>
      </c>
      <c r="L10" s="169">
        <v>3</v>
      </c>
      <c r="M10" s="169"/>
      <c r="N10" s="169"/>
      <c r="O10" s="169"/>
      <c r="P10" s="169"/>
      <c r="Q10" s="169"/>
      <c r="R10" s="169"/>
      <c r="S10" s="169"/>
      <c r="T10" s="169">
        <v>3</v>
      </c>
      <c r="U10" s="169">
        <v>2</v>
      </c>
      <c r="V10" s="169">
        <v>4</v>
      </c>
      <c r="W10" s="169">
        <v>2</v>
      </c>
      <c r="X10" s="173">
        <f t="shared" si="0"/>
        <v>53</v>
      </c>
      <c r="Y10" s="166">
        <f t="shared" si="0"/>
        <v>11</v>
      </c>
    </row>
    <row r="11" spans="1:25" ht="14.4" thickBot="1" x14ac:dyDescent="0.35">
      <c r="A11" s="427" t="s">
        <v>657</v>
      </c>
      <c r="B11" s="164">
        <f>SUM(B5:B10)</f>
        <v>69</v>
      </c>
      <c r="C11" s="164">
        <f t="shared" ref="C11:W11" si="1">SUM(C5:C10)</f>
        <v>13</v>
      </c>
      <c r="D11" s="164">
        <f t="shared" si="1"/>
        <v>171</v>
      </c>
      <c r="E11" s="164">
        <f t="shared" si="1"/>
        <v>51</v>
      </c>
      <c r="F11" s="164">
        <f t="shared" si="1"/>
        <v>412</v>
      </c>
      <c r="G11" s="164">
        <f t="shared" si="1"/>
        <v>167</v>
      </c>
      <c r="H11" s="164">
        <f t="shared" si="1"/>
        <v>123</v>
      </c>
      <c r="I11" s="164">
        <f t="shared" si="1"/>
        <v>52</v>
      </c>
      <c r="J11" s="164">
        <f t="shared" si="1"/>
        <v>98</v>
      </c>
      <c r="K11" s="164">
        <f t="shared" si="1"/>
        <v>53</v>
      </c>
      <c r="L11" s="164">
        <f t="shared" si="1"/>
        <v>23</v>
      </c>
      <c r="M11" s="164">
        <f t="shared" si="1"/>
        <v>4</v>
      </c>
      <c r="N11" s="164">
        <f t="shared" si="1"/>
        <v>1</v>
      </c>
      <c r="O11" s="164">
        <f t="shared" si="1"/>
        <v>1</v>
      </c>
      <c r="P11" s="164">
        <f t="shared" si="1"/>
        <v>27</v>
      </c>
      <c r="Q11" s="164">
        <f t="shared" si="1"/>
        <v>12</v>
      </c>
      <c r="R11" s="164">
        <f t="shared" si="1"/>
        <v>0</v>
      </c>
      <c r="S11" s="164">
        <f t="shared" si="1"/>
        <v>0</v>
      </c>
      <c r="T11" s="164">
        <f t="shared" si="1"/>
        <v>86</v>
      </c>
      <c r="U11" s="164">
        <f t="shared" si="1"/>
        <v>40</v>
      </c>
      <c r="V11" s="164">
        <f t="shared" si="1"/>
        <v>459</v>
      </c>
      <c r="W11" s="164">
        <f t="shared" si="1"/>
        <v>320</v>
      </c>
      <c r="X11" s="164">
        <f t="shared" si="0"/>
        <v>1469</v>
      </c>
      <c r="Y11" s="268">
        <f t="shared" si="0"/>
        <v>713</v>
      </c>
    </row>
    <row r="12" spans="1:25" ht="15" customHeight="1" x14ac:dyDescent="0.3"/>
    <row r="13" spans="1:25" ht="15" customHeight="1" x14ac:dyDescent="0.3"/>
    <row r="14" spans="1:25" ht="15" customHeight="1" x14ac:dyDescent="0.3">
      <c r="A14" s="497" t="s">
        <v>519</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row>
    <row r="15" spans="1:25" ht="15" customHeight="1" x14ac:dyDescent="0.3">
      <c r="A15" s="546" t="s">
        <v>512</v>
      </c>
      <c r="B15" s="546"/>
      <c r="C15" s="546"/>
      <c r="D15" s="546"/>
      <c r="E15" s="546"/>
      <c r="F15" s="546"/>
      <c r="G15" s="546"/>
      <c r="H15" s="546"/>
      <c r="I15" s="546"/>
      <c r="J15" s="546"/>
      <c r="K15" s="546"/>
      <c r="L15" s="546"/>
      <c r="M15" s="546"/>
      <c r="N15" s="546"/>
      <c r="O15" s="546"/>
      <c r="P15" s="546"/>
      <c r="Q15" s="546"/>
      <c r="R15" s="546"/>
      <c r="S15" s="546"/>
      <c r="T15" s="546"/>
      <c r="U15" s="546"/>
      <c r="V15" s="546"/>
      <c r="W15" s="546"/>
      <c r="X15" s="546"/>
      <c r="Y15" s="546"/>
    </row>
    <row r="16" spans="1:25" ht="45" customHeight="1" x14ac:dyDescent="0.3">
      <c r="A16" s="540" t="s">
        <v>513</v>
      </c>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row>
    <row r="17" spans="1:25" ht="15" customHeight="1" x14ac:dyDescent="0.3">
      <c r="A17" s="540" t="s">
        <v>514</v>
      </c>
      <c r="B17" s="540"/>
      <c r="C17" s="540"/>
      <c r="D17" s="540"/>
      <c r="E17" s="540"/>
      <c r="F17" s="540"/>
      <c r="G17" s="540"/>
      <c r="H17" s="540"/>
      <c r="I17" s="540"/>
      <c r="J17" s="540"/>
      <c r="K17" s="540"/>
      <c r="L17" s="540"/>
      <c r="M17" s="540"/>
      <c r="N17" s="540"/>
      <c r="O17" s="540"/>
      <c r="P17" s="540"/>
      <c r="Q17" s="540"/>
      <c r="R17" s="540"/>
      <c r="S17" s="540"/>
      <c r="T17" s="540"/>
      <c r="U17" s="540"/>
      <c r="V17" s="540"/>
      <c r="W17" s="540"/>
      <c r="X17" s="540"/>
      <c r="Y17" s="540"/>
    </row>
    <row r="18" spans="1:25" ht="15" customHeight="1" x14ac:dyDescent="0.3">
      <c r="A18" s="540" t="s">
        <v>515</v>
      </c>
      <c r="B18" s="540"/>
      <c r="C18" s="540"/>
      <c r="D18" s="540"/>
      <c r="E18" s="540"/>
      <c r="F18" s="540"/>
      <c r="G18" s="540"/>
      <c r="H18" s="540"/>
      <c r="I18" s="540"/>
      <c r="J18" s="540"/>
      <c r="K18" s="540"/>
      <c r="L18" s="540"/>
      <c r="M18" s="540"/>
      <c r="N18" s="540"/>
      <c r="O18" s="540"/>
      <c r="P18" s="540"/>
      <c r="Q18" s="540"/>
      <c r="R18" s="540"/>
      <c r="S18" s="540"/>
      <c r="T18" s="540"/>
      <c r="U18" s="540"/>
      <c r="V18" s="540"/>
      <c r="W18" s="540"/>
      <c r="X18" s="540"/>
      <c r="Y18" s="540"/>
    </row>
    <row r="19" spans="1:25" x14ac:dyDescent="0.3">
      <c r="A19" s="542"/>
      <c r="B19" s="542"/>
      <c r="C19" s="542"/>
      <c r="D19" s="542"/>
      <c r="E19" s="542"/>
      <c r="F19" s="542"/>
      <c r="G19" s="542"/>
      <c r="H19" s="542"/>
      <c r="I19" s="542"/>
      <c r="J19" s="542"/>
      <c r="K19" s="542"/>
      <c r="L19" s="542"/>
      <c r="M19" s="542"/>
      <c r="N19" s="315"/>
      <c r="O19" s="315"/>
    </row>
    <row r="21" spans="1:25" ht="14.4" x14ac:dyDescent="0.3">
      <c r="A21" s="269"/>
      <c r="B21" s="49"/>
      <c r="C21" s="49"/>
      <c r="D21" s="49"/>
    </row>
    <row r="22" spans="1:25" ht="14.4" x14ac:dyDescent="0.3">
      <c r="A22" s="269"/>
      <c r="B22" s="49"/>
      <c r="C22" s="49"/>
      <c r="D22" s="49"/>
    </row>
    <row r="23" spans="1:25" ht="14.4" x14ac:dyDescent="0.3">
      <c r="A23" s="269"/>
      <c r="B23" s="49"/>
      <c r="C23" s="49"/>
      <c r="D23" s="49"/>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80"/>
  <sheetViews>
    <sheetView zoomScaleNormal="100" workbookViewId="0">
      <selection sqref="A1:K1"/>
    </sheetView>
  </sheetViews>
  <sheetFormatPr defaultColWidth="9.109375" defaultRowHeight="13.8" x14ac:dyDescent="0.3"/>
  <cols>
    <col min="1" max="1" width="22.6640625" style="2" customWidth="1"/>
    <col min="2" max="3" width="8.33203125" style="1" customWidth="1"/>
    <col min="4" max="5" width="6.88671875" style="1" customWidth="1"/>
    <col min="6" max="7" width="14.88671875" style="1" customWidth="1"/>
    <col min="8" max="11" width="9.88671875" style="1" customWidth="1"/>
    <col min="12" max="13" width="11.88671875" style="1" customWidth="1"/>
    <col min="14" max="16384" width="9.109375" style="1"/>
  </cols>
  <sheetData>
    <row r="1" spans="1:18" ht="42.75" customHeight="1" x14ac:dyDescent="0.3">
      <c r="A1" s="494" t="s">
        <v>461</v>
      </c>
      <c r="B1" s="565"/>
      <c r="C1" s="565"/>
      <c r="D1" s="565"/>
      <c r="E1" s="565"/>
      <c r="F1" s="565"/>
      <c r="G1" s="565"/>
      <c r="H1" s="565"/>
      <c r="I1" s="565"/>
      <c r="J1" s="565"/>
      <c r="K1" s="565"/>
      <c r="L1" s="565"/>
      <c r="M1" s="566"/>
      <c r="O1" s="81"/>
    </row>
    <row r="2" spans="1:18" s="5" customFormat="1" ht="30" customHeight="1" x14ac:dyDescent="0.3">
      <c r="A2" s="14" t="s">
        <v>654</v>
      </c>
      <c r="B2" s="567" t="s">
        <v>20</v>
      </c>
      <c r="C2" s="568"/>
      <c r="D2" s="568"/>
      <c r="E2" s="568"/>
      <c r="F2" s="568"/>
      <c r="G2" s="568"/>
      <c r="H2" s="568"/>
      <c r="I2" s="569"/>
      <c r="J2" s="560" t="s">
        <v>590</v>
      </c>
      <c r="K2" s="560"/>
      <c r="L2" s="415" t="s">
        <v>4</v>
      </c>
      <c r="M2" s="421" t="s">
        <v>129</v>
      </c>
      <c r="N2" s="112"/>
      <c r="O2" s="58"/>
      <c r="Q2" s="58"/>
      <c r="R2" s="58"/>
    </row>
    <row r="3" spans="1:18" s="5" customFormat="1" ht="18" customHeight="1" x14ac:dyDescent="0.3">
      <c r="A3" s="88" t="s">
        <v>652</v>
      </c>
      <c r="B3" s="563"/>
      <c r="C3" s="563"/>
      <c r="D3" s="563"/>
      <c r="E3" s="563"/>
      <c r="F3" s="563"/>
      <c r="G3" s="563"/>
      <c r="H3" s="563"/>
      <c r="I3" s="563"/>
      <c r="J3" s="563"/>
      <c r="K3" s="563"/>
      <c r="L3" s="563"/>
      <c r="M3" s="172"/>
    </row>
    <row r="4" spans="1:18" s="5" customFormat="1" ht="18" customHeight="1" x14ac:dyDescent="0.3">
      <c r="A4" s="171"/>
      <c r="B4" s="564" t="s">
        <v>35</v>
      </c>
      <c r="C4" s="564"/>
      <c r="D4" s="564" t="s">
        <v>36</v>
      </c>
      <c r="E4" s="564"/>
      <c r="F4" s="564" t="s">
        <v>38</v>
      </c>
      <c r="G4" s="564"/>
      <c r="H4" s="564" t="s">
        <v>37</v>
      </c>
      <c r="I4" s="564"/>
      <c r="J4" s="474" t="s">
        <v>4</v>
      </c>
      <c r="K4" s="474" t="s">
        <v>26</v>
      </c>
      <c r="L4" s="560"/>
      <c r="M4" s="561"/>
    </row>
    <row r="5" spans="1:18" s="5" customFormat="1" ht="15" customHeight="1" x14ac:dyDescent="0.3">
      <c r="A5" s="14" t="s">
        <v>33</v>
      </c>
      <c r="B5" s="413" t="s">
        <v>4</v>
      </c>
      <c r="C5" s="413" t="s">
        <v>26</v>
      </c>
      <c r="D5" s="413" t="s">
        <v>4</v>
      </c>
      <c r="E5" s="413" t="s">
        <v>26</v>
      </c>
      <c r="F5" s="413" t="s">
        <v>4</v>
      </c>
      <c r="G5" s="413" t="s">
        <v>26</v>
      </c>
      <c r="H5" s="413" t="s">
        <v>4</v>
      </c>
      <c r="I5" s="413" t="s">
        <v>26</v>
      </c>
      <c r="J5" s="474"/>
      <c r="K5" s="474"/>
      <c r="L5" s="560"/>
      <c r="M5" s="562"/>
    </row>
    <row r="6" spans="1:18" s="6" customFormat="1" ht="12.75" customHeight="1" x14ac:dyDescent="0.3">
      <c r="A6" s="63" t="s">
        <v>34</v>
      </c>
      <c r="B6" s="169">
        <v>15</v>
      </c>
      <c r="C6" s="169">
        <v>1</v>
      </c>
      <c r="D6" s="169">
        <v>21</v>
      </c>
      <c r="E6" s="169">
        <v>4</v>
      </c>
      <c r="F6" s="169">
        <v>117</v>
      </c>
      <c r="G6" s="169">
        <v>33</v>
      </c>
      <c r="H6" s="169">
        <v>128</v>
      </c>
      <c r="I6" s="169">
        <v>57</v>
      </c>
      <c r="J6" s="169">
        <v>14</v>
      </c>
      <c r="K6" s="169">
        <v>5</v>
      </c>
      <c r="L6" s="173">
        <f t="shared" ref="L6:M10" si="0">SUM(B6,D6,F6,H6,J6)</f>
        <v>295</v>
      </c>
      <c r="M6" s="166">
        <f t="shared" si="0"/>
        <v>100</v>
      </c>
    </row>
    <row r="7" spans="1:18" s="6" customFormat="1" ht="12.75" customHeight="1" x14ac:dyDescent="0.3">
      <c r="A7" s="63" t="s">
        <v>96</v>
      </c>
      <c r="B7" s="169">
        <v>11</v>
      </c>
      <c r="C7" s="169">
        <v>1</v>
      </c>
      <c r="D7" s="169">
        <v>24</v>
      </c>
      <c r="E7" s="169">
        <v>3</v>
      </c>
      <c r="F7" s="169">
        <v>19</v>
      </c>
      <c r="G7" s="169">
        <v>10</v>
      </c>
      <c r="H7" s="169">
        <v>9</v>
      </c>
      <c r="I7" s="169">
        <v>6</v>
      </c>
      <c r="J7" s="169">
        <v>6</v>
      </c>
      <c r="K7" s="169">
        <v>2</v>
      </c>
      <c r="L7" s="173">
        <f t="shared" si="0"/>
        <v>69</v>
      </c>
      <c r="M7" s="166">
        <f t="shared" si="0"/>
        <v>22</v>
      </c>
    </row>
    <row r="8" spans="1:18" s="6" customFormat="1" ht="12.75" customHeight="1" x14ac:dyDescent="0.3">
      <c r="A8" s="63" t="s">
        <v>97</v>
      </c>
      <c r="B8" s="169">
        <v>2</v>
      </c>
      <c r="C8" s="169"/>
      <c r="D8" s="169">
        <v>2</v>
      </c>
      <c r="E8" s="169"/>
      <c r="F8" s="169">
        <v>6</v>
      </c>
      <c r="G8" s="169">
        <v>2</v>
      </c>
      <c r="H8" s="169">
        <v>6</v>
      </c>
      <c r="I8" s="169">
        <v>5</v>
      </c>
      <c r="J8" s="169">
        <v>5</v>
      </c>
      <c r="K8" s="169">
        <v>1</v>
      </c>
      <c r="L8" s="173">
        <f t="shared" si="0"/>
        <v>21</v>
      </c>
      <c r="M8" s="166">
        <f t="shared" si="0"/>
        <v>8</v>
      </c>
    </row>
    <row r="9" spans="1:18" s="6" customFormat="1" ht="12.75" customHeight="1" x14ac:dyDescent="0.3">
      <c r="A9" s="63" t="s">
        <v>460</v>
      </c>
      <c r="B9" s="169">
        <v>5</v>
      </c>
      <c r="C9" s="169">
        <v>2</v>
      </c>
      <c r="D9" s="169">
        <v>8</v>
      </c>
      <c r="E9" s="169">
        <v>5</v>
      </c>
      <c r="F9" s="169">
        <v>19</v>
      </c>
      <c r="G9" s="169">
        <v>13</v>
      </c>
      <c r="H9" s="169">
        <v>9</v>
      </c>
      <c r="I9" s="169">
        <v>8</v>
      </c>
      <c r="J9" s="169">
        <v>3</v>
      </c>
      <c r="K9" s="169">
        <v>1</v>
      </c>
      <c r="L9" s="173">
        <f t="shared" si="0"/>
        <v>44</v>
      </c>
      <c r="M9" s="166">
        <f t="shared" si="0"/>
        <v>29</v>
      </c>
    </row>
    <row r="10" spans="1:18" s="6" customFormat="1" x14ac:dyDescent="0.3">
      <c r="A10" s="26" t="s">
        <v>4</v>
      </c>
      <c r="B10" s="173">
        <f t="shared" ref="B10:K10" si="1">SUM(B6:B9)</f>
        <v>33</v>
      </c>
      <c r="C10" s="173">
        <f t="shared" si="1"/>
        <v>4</v>
      </c>
      <c r="D10" s="173">
        <f t="shared" si="1"/>
        <v>55</v>
      </c>
      <c r="E10" s="173">
        <f t="shared" si="1"/>
        <v>12</v>
      </c>
      <c r="F10" s="173">
        <f t="shared" si="1"/>
        <v>161</v>
      </c>
      <c r="G10" s="173">
        <f t="shared" si="1"/>
        <v>58</v>
      </c>
      <c r="H10" s="173">
        <f t="shared" si="1"/>
        <v>152</v>
      </c>
      <c r="I10" s="173">
        <f t="shared" si="1"/>
        <v>76</v>
      </c>
      <c r="J10" s="173">
        <f t="shared" si="1"/>
        <v>28</v>
      </c>
      <c r="K10" s="173">
        <f t="shared" si="1"/>
        <v>9</v>
      </c>
      <c r="L10" s="173">
        <f t="shared" si="0"/>
        <v>429</v>
      </c>
      <c r="M10" s="166">
        <f t="shared" si="0"/>
        <v>159</v>
      </c>
    </row>
    <row r="11" spans="1:18" s="6" customFormat="1" x14ac:dyDescent="0.3">
      <c r="A11" s="88" t="s">
        <v>650</v>
      </c>
      <c r="B11" s="563"/>
      <c r="C11" s="563"/>
      <c r="D11" s="563"/>
      <c r="E11" s="563"/>
      <c r="F11" s="563"/>
      <c r="G11" s="563"/>
      <c r="H11" s="563"/>
      <c r="I11" s="563"/>
      <c r="J11" s="563"/>
      <c r="K11" s="563"/>
      <c r="L11" s="563"/>
      <c r="M11" s="172"/>
    </row>
    <row r="12" spans="1:18" s="6" customFormat="1" ht="13.8" customHeight="1" x14ac:dyDescent="0.3">
      <c r="A12" s="170"/>
      <c r="B12" s="560" t="s">
        <v>35</v>
      </c>
      <c r="C12" s="560"/>
      <c r="D12" s="560" t="s">
        <v>36</v>
      </c>
      <c r="E12" s="560"/>
      <c r="F12" s="560" t="s">
        <v>38</v>
      </c>
      <c r="G12" s="560"/>
      <c r="H12" s="560" t="s">
        <v>37</v>
      </c>
      <c r="I12" s="560"/>
      <c r="J12" s="560" t="s">
        <v>4</v>
      </c>
      <c r="K12" s="560" t="s">
        <v>26</v>
      </c>
      <c r="L12" s="560"/>
      <c r="M12" s="561"/>
    </row>
    <row r="13" spans="1:18" s="6" customFormat="1" ht="15" customHeight="1" x14ac:dyDescent="0.3">
      <c r="A13" s="63" t="s">
        <v>33</v>
      </c>
      <c r="B13" s="418" t="s">
        <v>4</v>
      </c>
      <c r="C13" s="418" t="s">
        <v>26</v>
      </c>
      <c r="D13" s="418" t="s">
        <v>4</v>
      </c>
      <c r="E13" s="418" t="s">
        <v>26</v>
      </c>
      <c r="F13" s="418" t="s">
        <v>4</v>
      </c>
      <c r="G13" s="418" t="s">
        <v>26</v>
      </c>
      <c r="H13" s="418" t="s">
        <v>4</v>
      </c>
      <c r="I13" s="418" t="s">
        <v>26</v>
      </c>
      <c r="J13" s="560"/>
      <c r="K13" s="560"/>
      <c r="L13" s="560"/>
      <c r="M13" s="562"/>
    </row>
    <row r="14" spans="1:18" s="6" customFormat="1" x14ac:dyDescent="0.3">
      <c r="A14" s="63" t="s">
        <v>34</v>
      </c>
      <c r="B14" s="100"/>
      <c r="C14" s="100"/>
      <c r="D14" s="100"/>
      <c r="E14" s="100"/>
      <c r="F14" s="100">
        <v>3</v>
      </c>
      <c r="G14" s="100">
        <v>1</v>
      </c>
      <c r="H14" s="100">
        <v>1</v>
      </c>
      <c r="I14" s="100"/>
      <c r="J14" s="100">
        <v>1</v>
      </c>
      <c r="K14" s="100"/>
      <c r="L14" s="173">
        <f t="shared" ref="L14:M18" si="2">SUM(B14,D14,F14,H14,J14)</f>
        <v>5</v>
      </c>
      <c r="M14" s="166">
        <f t="shared" si="2"/>
        <v>1</v>
      </c>
    </row>
    <row r="15" spans="1:18" s="6" customFormat="1" x14ac:dyDescent="0.3">
      <c r="A15" s="63" t="s">
        <v>96</v>
      </c>
      <c r="B15" s="100"/>
      <c r="C15" s="100"/>
      <c r="D15" s="100"/>
      <c r="E15" s="100"/>
      <c r="F15" s="100">
        <v>2</v>
      </c>
      <c r="G15" s="100">
        <v>2</v>
      </c>
      <c r="H15" s="100">
        <v>1</v>
      </c>
      <c r="I15" s="100">
        <v>1</v>
      </c>
      <c r="J15" s="100">
        <v>2</v>
      </c>
      <c r="K15" s="100">
        <v>2</v>
      </c>
      <c r="L15" s="173">
        <f t="shared" si="2"/>
        <v>5</v>
      </c>
      <c r="M15" s="166">
        <f t="shared" si="2"/>
        <v>5</v>
      </c>
    </row>
    <row r="16" spans="1:18" s="6" customFormat="1" x14ac:dyDescent="0.3">
      <c r="A16" s="63" t="s">
        <v>97</v>
      </c>
      <c r="B16" s="100"/>
      <c r="C16" s="100"/>
      <c r="D16" s="100"/>
      <c r="E16" s="100"/>
      <c r="F16" s="100">
        <v>1</v>
      </c>
      <c r="G16" s="100"/>
      <c r="H16" s="100"/>
      <c r="I16" s="100"/>
      <c r="J16" s="100">
        <v>1</v>
      </c>
      <c r="K16" s="100"/>
      <c r="L16" s="173">
        <f t="shared" si="2"/>
        <v>2</v>
      </c>
      <c r="M16" s="166">
        <f t="shared" si="2"/>
        <v>0</v>
      </c>
    </row>
    <row r="17" spans="1:13" s="6" customFormat="1" x14ac:dyDescent="0.3">
      <c r="A17" s="63" t="s">
        <v>460</v>
      </c>
      <c r="B17" s="100">
        <v>2</v>
      </c>
      <c r="C17" s="100"/>
      <c r="D17" s="100">
        <v>5</v>
      </c>
      <c r="E17" s="100">
        <v>5</v>
      </c>
      <c r="F17" s="100">
        <v>14</v>
      </c>
      <c r="G17" s="100">
        <v>11</v>
      </c>
      <c r="H17" s="100"/>
      <c r="I17" s="100"/>
      <c r="J17" s="100">
        <v>1</v>
      </c>
      <c r="K17" s="100">
        <v>1</v>
      </c>
      <c r="L17" s="173">
        <f t="shared" si="2"/>
        <v>22</v>
      </c>
      <c r="M17" s="166">
        <f t="shared" si="2"/>
        <v>17</v>
      </c>
    </row>
    <row r="18" spans="1:13" x14ac:dyDescent="0.3">
      <c r="A18" s="26" t="s">
        <v>4</v>
      </c>
      <c r="B18" s="173">
        <f t="shared" ref="B18:K18" si="3">SUM(B14:B17)</f>
        <v>2</v>
      </c>
      <c r="C18" s="173">
        <f t="shared" si="3"/>
        <v>0</v>
      </c>
      <c r="D18" s="173">
        <f t="shared" si="3"/>
        <v>5</v>
      </c>
      <c r="E18" s="173">
        <f t="shared" si="3"/>
        <v>5</v>
      </c>
      <c r="F18" s="173">
        <f t="shared" si="3"/>
        <v>20</v>
      </c>
      <c r="G18" s="173">
        <f t="shared" si="3"/>
        <v>14</v>
      </c>
      <c r="H18" s="173">
        <f t="shared" si="3"/>
        <v>2</v>
      </c>
      <c r="I18" s="173">
        <f t="shared" si="3"/>
        <v>1</v>
      </c>
      <c r="J18" s="173">
        <f t="shared" si="3"/>
        <v>5</v>
      </c>
      <c r="K18" s="173">
        <f t="shared" si="3"/>
        <v>3</v>
      </c>
      <c r="L18" s="173">
        <f t="shared" si="2"/>
        <v>34</v>
      </c>
      <c r="M18" s="166">
        <f t="shared" si="2"/>
        <v>23</v>
      </c>
    </row>
    <row r="19" spans="1:13" ht="15" customHeight="1" x14ac:dyDescent="0.3">
      <c r="A19" s="88" t="s">
        <v>648</v>
      </c>
      <c r="B19" s="563"/>
      <c r="C19" s="563"/>
      <c r="D19" s="563"/>
      <c r="E19" s="563"/>
      <c r="F19" s="563"/>
      <c r="G19" s="563"/>
      <c r="H19" s="563"/>
      <c r="I19" s="563"/>
      <c r="J19" s="563"/>
      <c r="K19" s="563"/>
      <c r="L19" s="563"/>
      <c r="M19" s="172"/>
    </row>
    <row r="20" spans="1:13" ht="13.8" customHeight="1" x14ac:dyDescent="0.3">
      <c r="A20" s="170"/>
      <c r="B20" s="560" t="s">
        <v>35</v>
      </c>
      <c r="C20" s="560"/>
      <c r="D20" s="560" t="s">
        <v>36</v>
      </c>
      <c r="E20" s="560"/>
      <c r="F20" s="560" t="s">
        <v>38</v>
      </c>
      <c r="G20" s="560"/>
      <c r="H20" s="560" t="s">
        <v>37</v>
      </c>
      <c r="I20" s="560"/>
      <c r="J20" s="560" t="s">
        <v>4</v>
      </c>
      <c r="K20" s="560" t="s">
        <v>26</v>
      </c>
      <c r="L20" s="560"/>
      <c r="M20" s="561"/>
    </row>
    <row r="21" spans="1:13" ht="15" customHeight="1" x14ac:dyDescent="0.3">
      <c r="A21" s="63" t="s">
        <v>33</v>
      </c>
      <c r="B21" s="418" t="s">
        <v>4</v>
      </c>
      <c r="C21" s="418" t="s">
        <v>26</v>
      </c>
      <c r="D21" s="418" t="s">
        <v>4</v>
      </c>
      <c r="E21" s="418" t="s">
        <v>26</v>
      </c>
      <c r="F21" s="418" t="s">
        <v>4</v>
      </c>
      <c r="G21" s="418" t="s">
        <v>26</v>
      </c>
      <c r="H21" s="418" t="s">
        <v>4</v>
      </c>
      <c r="I21" s="418" t="s">
        <v>26</v>
      </c>
      <c r="J21" s="560"/>
      <c r="K21" s="560"/>
      <c r="L21" s="560"/>
      <c r="M21" s="562"/>
    </row>
    <row r="22" spans="1:13" x14ac:dyDescent="0.3">
      <c r="A22" s="63" t="s">
        <v>34</v>
      </c>
      <c r="B22" s="100">
        <v>1</v>
      </c>
      <c r="C22" s="100"/>
      <c r="D22" s="100"/>
      <c r="E22" s="100"/>
      <c r="F22" s="100">
        <v>2</v>
      </c>
      <c r="G22" s="100">
        <v>1</v>
      </c>
      <c r="H22" s="100">
        <v>1</v>
      </c>
      <c r="I22" s="100">
        <v>1</v>
      </c>
      <c r="J22" s="100">
        <v>6</v>
      </c>
      <c r="K22" s="100">
        <v>3</v>
      </c>
      <c r="L22" s="173">
        <f t="shared" ref="L22:M26" si="4">SUM(B22,D22,F22,H22,J22)</f>
        <v>10</v>
      </c>
      <c r="M22" s="166">
        <f t="shared" si="4"/>
        <v>5</v>
      </c>
    </row>
    <row r="23" spans="1:13" x14ac:dyDescent="0.3">
      <c r="A23" s="63" t="s">
        <v>96</v>
      </c>
      <c r="B23" s="100">
        <v>1</v>
      </c>
      <c r="C23" s="100"/>
      <c r="D23" s="100">
        <v>4</v>
      </c>
      <c r="E23" s="100">
        <v>1</v>
      </c>
      <c r="F23" s="100">
        <v>7</v>
      </c>
      <c r="G23" s="100">
        <v>4</v>
      </c>
      <c r="H23" s="100">
        <v>1</v>
      </c>
      <c r="I23" s="100"/>
      <c r="J23" s="100">
        <v>2</v>
      </c>
      <c r="K23" s="100">
        <v>2</v>
      </c>
      <c r="L23" s="173">
        <f t="shared" si="4"/>
        <v>15</v>
      </c>
      <c r="M23" s="166">
        <f t="shared" si="4"/>
        <v>7</v>
      </c>
    </row>
    <row r="24" spans="1:13" x14ac:dyDescent="0.3">
      <c r="A24" s="63" t="s">
        <v>97</v>
      </c>
      <c r="B24" s="100"/>
      <c r="C24" s="100"/>
      <c r="D24" s="100"/>
      <c r="E24" s="100"/>
      <c r="F24" s="100">
        <v>2</v>
      </c>
      <c r="G24" s="100">
        <v>1</v>
      </c>
      <c r="H24" s="100">
        <v>1</v>
      </c>
      <c r="I24" s="100">
        <v>1</v>
      </c>
      <c r="J24" s="100"/>
      <c r="K24" s="100"/>
      <c r="L24" s="173">
        <f t="shared" si="4"/>
        <v>3</v>
      </c>
      <c r="M24" s="166">
        <f t="shared" si="4"/>
        <v>2</v>
      </c>
    </row>
    <row r="25" spans="1:13" x14ac:dyDescent="0.3">
      <c r="A25" s="63" t="s">
        <v>460</v>
      </c>
      <c r="B25" s="100">
        <v>9</v>
      </c>
      <c r="C25" s="100">
        <v>4</v>
      </c>
      <c r="D25" s="100">
        <v>25</v>
      </c>
      <c r="E25" s="100">
        <v>6</v>
      </c>
      <c r="F25" s="100">
        <v>64</v>
      </c>
      <c r="G25" s="100">
        <v>28</v>
      </c>
      <c r="H25" s="100">
        <v>13</v>
      </c>
      <c r="I25" s="100">
        <v>9</v>
      </c>
      <c r="J25" s="100">
        <v>3</v>
      </c>
      <c r="K25" s="100"/>
      <c r="L25" s="173">
        <f t="shared" si="4"/>
        <v>114</v>
      </c>
      <c r="M25" s="166">
        <f t="shared" si="4"/>
        <v>47</v>
      </c>
    </row>
    <row r="26" spans="1:13" x14ac:dyDescent="0.3">
      <c r="A26" s="26" t="s">
        <v>4</v>
      </c>
      <c r="B26" s="173">
        <f t="shared" ref="B26:K26" si="5">SUM(B22:B25)</f>
        <v>11</v>
      </c>
      <c r="C26" s="173">
        <f t="shared" si="5"/>
        <v>4</v>
      </c>
      <c r="D26" s="173">
        <f t="shared" si="5"/>
        <v>29</v>
      </c>
      <c r="E26" s="173">
        <f>SUM(E22:E25)</f>
        <v>7</v>
      </c>
      <c r="F26" s="173">
        <f t="shared" si="5"/>
        <v>75</v>
      </c>
      <c r="G26" s="173">
        <f t="shared" si="5"/>
        <v>34</v>
      </c>
      <c r="H26" s="173">
        <f t="shared" si="5"/>
        <v>16</v>
      </c>
      <c r="I26" s="173">
        <f t="shared" si="5"/>
        <v>11</v>
      </c>
      <c r="J26" s="173">
        <f t="shared" si="5"/>
        <v>11</v>
      </c>
      <c r="K26" s="173">
        <f t="shared" si="5"/>
        <v>5</v>
      </c>
      <c r="L26" s="173">
        <f t="shared" si="4"/>
        <v>142</v>
      </c>
      <c r="M26" s="166">
        <f t="shared" si="4"/>
        <v>61</v>
      </c>
    </row>
    <row r="27" spans="1:13" x14ac:dyDescent="0.3">
      <c r="A27" s="88" t="s">
        <v>647</v>
      </c>
      <c r="B27" s="563"/>
      <c r="C27" s="563"/>
      <c r="D27" s="563"/>
      <c r="E27" s="563"/>
      <c r="F27" s="563"/>
      <c r="G27" s="563"/>
      <c r="H27" s="563"/>
      <c r="I27" s="563"/>
      <c r="J27" s="563"/>
      <c r="K27" s="563"/>
      <c r="L27" s="563"/>
      <c r="M27" s="172"/>
    </row>
    <row r="28" spans="1:13" ht="13.8" customHeight="1" x14ac:dyDescent="0.3">
      <c r="A28" s="170"/>
      <c r="B28" s="560" t="s">
        <v>35</v>
      </c>
      <c r="C28" s="560"/>
      <c r="D28" s="560" t="s">
        <v>36</v>
      </c>
      <c r="E28" s="560"/>
      <c r="F28" s="560" t="s">
        <v>38</v>
      </c>
      <c r="G28" s="560"/>
      <c r="H28" s="560" t="s">
        <v>37</v>
      </c>
      <c r="I28" s="560"/>
      <c r="J28" s="560" t="s">
        <v>4</v>
      </c>
      <c r="K28" s="560" t="s">
        <v>26</v>
      </c>
      <c r="L28" s="560"/>
      <c r="M28" s="561"/>
    </row>
    <row r="29" spans="1:13" ht="12.75" customHeight="1" x14ac:dyDescent="0.3">
      <c r="A29" s="63" t="s">
        <v>33</v>
      </c>
      <c r="B29" s="418" t="s">
        <v>4</v>
      </c>
      <c r="C29" s="418" t="s">
        <v>26</v>
      </c>
      <c r="D29" s="418" t="s">
        <v>4</v>
      </c>
      <c r="E29" s="418" t="s">
        <v>26</v>
      </c>
      <c r="F29" s="418" t="s">
        <v>4</v>
      </c>
      <c r="G29" s="418" t="s">
        <v>26</v>
      </c>
      <c r="H29" s="418" t="s">
        <v>4</v>
      </c>
      <c r="I29" s="418" t="s">
        <v>26</v>
      </c>
      <c r="J29" s="560"/>
      <c r="K29" s="560"/>
      <c r="L29" s="560"/>
      <c r="M29" s="562"/>
    </row>
    <row r="30" spans="1:13" x14ac:dyDescent="0.3">
      <c r="A30" s="63" t="s">
        <v>34</v>
      </c>
      <c r="B30" s="100">
        <v>1</v>
      </c>
      <c r="C30" s="100"/>
      <c r="D30" s="100">
        <v>3</v>
      </c>
      <c r="E30" s="100"/>
      <c r="F30" s="100">
        <v>4</v>
      </c>
      <c r="G30" s="100"/>
      <c r="H30" s="100"/>
      <c r="I30" s="100"/>
      <c r="J30" s="100">
        <v>7</v>
      </c>
      <c r="K30" s="100">
        <v>5</v>
      </c>
      <c r="L30" s="173">
        <f t="shared" ref="L30:M34" si="6">SUM(B30,D30,F30,H30,J30)</f>
        <v>15</v>
      </c>
      <c r="M30" s="166">
        <f t="shared" si="6"/>
        <v>5</v>
      </c>
    </row>
    <row r="31" spans="1:13" x14ac:dyDescent="0.3">
      <c r="A31" s="63" t="s">
        <v>96</v>
      </c>
      <c r="B31" s="100">
        <v>1</v>
      </c>
      <c r="C31" s="100"/>
      <c r="D31" s="100">
        <v>3</v>
      </c>
      <c r="E31" s="100"/>
      <c r="F31" s="100">
        <v>4</v>
      </c>
      <c r="G31" s="100">
        <v>1</v>
      </c>
      <c r="H31" s="100"/>
      <c r="I31" s="100"/>
      <c r="J31" s="100">
        <v>29</v>
      </c>
      <c r="K31" s="100">
        <v>21</v>
      </c>
      <c r="L31" s="173">
        <f t="shared" si="6"/>
        <v>37</v>
      </c>
      <c r="M31" s="166">
        <f t="shared" si="6"/>
        <v>22</v>
      </c>
    </row>
    <row r="32" spans="1:13" x14ac:dyDescent="0.3">
      <c r="A32" s="63" t="s">
        <v>97</v>
      </c>
      <c r="B32" s="100">
        <v>1</v>
      </c>
      <c r="C32" s="100"/>
      <c r="D32" s="100">
        <v>2</v>
      </c>
      <c r="E32" s="100">
        <v>1</v>
      </c>
      <c r="F32" s="100">
        <v>7</v>
      </c>
      <c r="G32" s="100">
        <v>2</v>
      </c>
      <c r="H32" s="100"/>
      <c r="I32" s="100"/>
      <c r="J32" s="100">
        <v>4</v>
      </c>
      <c r="K32" s="100">
        <v>3</v>
      </c>
      <c r="L32" s="173">
        <f t="shared" si="6"/>
        <v>14</v>
      </c>
      <c r="M32" s="166">
        <f t="shared" si="6"/>
        <v>6</v>
      </c>
    </row>
    <row r="33" spans="1:13" x14ac:dyDescent="0.3">
      <c r="A33" s="63" t="s">
        <v>460</v>
      </c>
      <c r="B33" s="100">
        <v>7</v>
      </c>
      <c r="C33" s="100">
        <v>1</v>
      </c>
      <c r="D33" s="100">
        <v>24</v>
      </c>
      <c r="E33" s="100">
        <v>3</v>
      </c>
      <c r="F33" s="100">
        <v>59</v>
      </c>
      <c r="G33" s="100">
        <v>18</v>
      </c>
      <c r="H33" s="100">
        <v>2</v>
      </c>
      <c r="I33" s="100">
        <v>2</v>
      </c>
      <c r="J33" s="100">
        <v>17</v>
      </c>
      <c r="K33" s="100">
        <v>4</v>
      </c>
      <c r="L33" s="173">
        <f t="shared" si="6"/>
        <v>109</v>
      </c>
      <c r="M33" s="166">
        <f t="shared" si="6"/>
        <v>28</v>
      </c>
    </row>
    <row r="34" spans="1:13" x14ac:dyDescent="0.3">
      <c r="A34" s="26" t="s">
        <v>4</v>
      </c>
      <c r="B34" s="173">
        <f t="shared" ref="B34:K34" si="7">SUM(B30:B33)</f>
        <v>10</v>
      </c>
      <c r="C34" s="173">
        <f t="shared" si="7"/>
        <v>1</v>
      </c>
      <c r="D34" s="173">
        <f t="shared" si="7"/>
        <v>32</v>
      </c>
      <c r="E34" s="173">
        <f t="shared" si="7"/>
        <v>4</v>
      </c>
      <c r="F34" s="173">
        <f t="shared" si="7"/>
        <v>74</v>
      </c>
      <c r="G34" s="173">
        <f t="shared" si="7"/>
        <v>21</v>
      </c>
      <c r="H34" s="173">
        <f t="shared" si="7"/>
        <v>2</v>
      </c>
      <c r="I34" s="173">
        <f t="shared" si="7"/>
        <v>2</v>
      </c>
      <c r="J34" s="173">
        <f t="shared" si="7"/>
        <v>57</v>
      </c>
      <c r="K34" s="173">
        <f t="shared" si="7"/>
        <v>33</v>
      </c>
      <c r="L34" s="173">
        <f t="shared" si="6"/>
        <v>175</v>
      </c>
      <c r="M34" s="166">
        <f t="shared" si="6"/>
        <v>61</v>
      </c>
    </row>
    <row r="35" spans="1:13" x14ac:dyDescent="0.3">
      <c r="A35" s="88" t="s">
        <v>649</v>
      </c>
      <c r="B35" s="563"/>
      <c r="C35" s="563"/>
      <c r="D35" s="563"/>
      <c r="E35" s="563"/>
      <c r="F35" s="563"/>
      <c r="G35" s="563"/>
      <c r="H35" s="563"/>
      <c r="I35" s="563"/>
      <c r="J35" s="563"/>
      <c r="K35" s="563"/>
      <c r="L35" s="563"/>
      <c r="M35" s="172"/>
    </row>
    <row r="36" spans="1:13" s="49" customFormat="1" x14ac:dyDescent="0.3">
      <c r="A36" s="170"/>
      <c r="B36" s="560" t="s">
        <v>35</v>
      </c>
      <c r="C36" s="560"/>
      <c r="D36" s="560" t="s">
        <v>36</v>
      </c>
      <c r="E36" s="560"/>
      <c r="F36" s="560" t="s">
        <v>38</v>
      </c>
      <c r="G36" s="560"/>
      <c r="H36" s="560" t="s">
        <v>37</v>
      </c>
      <c r="I36" s="560"/>
      <c r="J36" s="560" t="s">
        <v>4</v>
      </c>
      <c r="K36" s="560" t="s">
        <v>26</v>
      </c>
      <c r="L36" s="560"/>
      <c r="M36" s="561"/>
    </row>
    <row r="37" spans="1:13" s="49" customFormat="1" ht="27.6" x14ac:dyDescent="0.3">
      <c r="A37" s="63" t="s">
        <v>33</v>
      </c>
      <c r="B37" s="418" t="s">
        <v>4</v>
      </c>
      <c r="C37" s="418" t="s">
        <v>26</v>
      </c>
      <c r="D37" s="418" t="s">
        <v>4</v>
      </c>
      <c r="E37" s="418" t="s">
        <v>26</v>
      </c>
      <c r="F37" s="418" t="s">
        <v>4</v>
      </c>
      <c r="G37" s="418" t="s">
        <v>26</v>
      </c>
      <c r="H37" s="418" t="s">
        <v>4</v>
      </c>
      <c r="I37" s="418" t="s">
        <v>26</v>
      </c>
      <c r="J37" s="560"/>
      <c r="K37" s="560"/>
      <c r="L37" s="560"/>
      <c r="M37" s="562"/>
    </row>
    <row r="38" spans="1:13" x14ac:dyDescent="0.3">
      <c r="A38" s="63" t="s">
        <v>34</v>
      </c>
      <c r="B38" s="100">
        <v>4</v>
      </c>
      <c r="C38" s="100"/>
      <c r="D38" s="100">
        <v>3</v>
      </c>
      <c r="E38" s="100">
        <v>3</v>
      </c>
      <c r="F38" s="100">
        <v>1</v>
      </c>
      <c r="G38" s="100">
        <v>1</v>
      </c>
      <c r="H38" s="100"/>
      <c r="I38" s="100"/>
      <c r="J38" s="100"/>
      <c r="K38" s="100"/>
      <c r="L38" s="173">
        <f t="shared" ref="L38:M42" si="8">SUM(B38,D38,F38,H38,J38)</f>
        <v>8</v>
      </c>
      <c r="M38" s="166">
        <f t="shared" si="8"/>
        <v>4</v>
      </c>
    </row>
    <row r="39" spans="1:13" ht="15" customHeight="1" x14ac:dyDescent="0.3">
      <c r="A39" s="63" t="s">
        <v>96</v>
      </c>
      <c r="B39" s="100">
        <v>2</v>
      </c>
      <c r="C39" s="100">
        <v>2</v>
      </c>
      <c r="D39" s="100"/>
      <c r="E39" s="100"/>
      <c r="F39" s="100">
        <v>3</v>
      </c>
      <c r="G39" s="100">
        <v>2</v>
      </c>
      <c r="H39" s="100">
        <v>4</v>
      </c>
      <c r="I39" s="100">
        <v>3</v>
      </c>
      <c r="J39" s="100">
        <v>1</v>
      </c>
      <c r="K39" s="100"/>
      <c r="L39" s="173">
        <f t="shared" si="8"/>
        <v>10</v>
      </c>
      <c r="M39" s="166">
        <f t="shared" si="8"/>
        <v>7</v>
      </c>
    </row>
    <row r="40" spans="1:13" ht="15" customHeight="1" x14ac:dyDescent="0.3">
      <c r="A40" s="63" t="s">
        <v>97</v>
      </c>
      <c r="B40" s="100"/>
      <c r="C40" s="100"/>
      <c r="D40" s="100">
        <v>2</v>
      </c>
      <c r="E40" s="100">
        <v>2</v>
      </c>
      <c r="F40" s="100">
        <v>2</v>
      </c>
      <c r="G40" s="100">
        <v>1</v>
      </c>
      <c r="H40" s="100">
        <v>3</v>
      </c>
      <c r="I40" s="100"/>
      <c r="J40" s="100"/>
      <c r="K40" s="100"/>
      <c r="L40" s="173">
        <f t="shared" si="8"/>
        <v>7</v>
      </c>
      <c r="M40" s="166">
        <f t="shared" si="8"/>
        <v>3</v>
      </c>
    </row>
    <row r="41" spans="1:13" x14ac:dyDescent="0.3">
      <c r="A41" s="63" t="s">
        <v>460</v>
      </c>
      <c r="B41" s="100">
        <v>1</v>
      </c>
      <c r="C41" s="100">
        <v>1</v>
      </c>
      <c r="D41" s="100">
        <v>27</v>
      </c>
      <c r="E41" s="100">
        <v>13</v>
      </c>
      <c r="F41" s="100">
        <v>55</v>
      </c>
      <c r="G41" s="100">
        <v>29</v>
      </c>
      <c r="H41" s="100">
        <v>13</v>
      </c>
      <c r="I41" s="100">
        <v>6</v>
      </c>
      <c r="J41" s="100">
        <v>1</v>
      </c>
      <c r="K41" s="100"/>
      <c r="L41" s="173">
        <f t="shared" si="8"/>
        <v>97</v>
      </c>
      <c r="M41" s="166">
        <f t="shared" si="8"/>
        <v>49</v>
      </c>
    </row>
    <row r="42" spans="1:13" x14ac:dyDescent="0.3">
      <c r="A42" s="26" t="s">
        <v>4</v>
      </c>
      <c r="B42" s="173">
        <f t="shared" ref="B42:K42" si="9">SUM(B38:B41)</f>
        <v>7</v>
      </c>
      <c r="C42" s="173">
        <f t="shared" si="9"/>
        <v>3</v>
      </c>
      <c r="D42" s="173">
        <f t="shared" si="9"/>
        <v>32</v>
      </c>
      <c r="E42" s="173">
        <f t="shared" si="9"/>
        <v>18</v>
      </c>
      <c r="F42" s="173">
        <f t="shared" si="9"/>
        <v>61</v>
      </c>
      <c r="G42" s="173">
        <f t="shared" si="9"/>
        <v>33</v>
      </c>
      <c r="H42" s="173">
        <f t="shared" si="9"/>
        <v>20</v>
      </c>
      <c r="I42" s="173">
        <f t="shared" si="9"/>
        <v>9</v>
      </c>
      <c r="J42" s="173">
        <f t="shared" si="9"/>
        <v>2</v>
      </c>
      <c r="K42" s="173">
        <f t="shared" si="9"/>
        <v>0</v>
      </c>
      <c r="L42" s="173">
        <f t="shared" si="8"/>
        <v>122</v>
      </c>
      <c r="M42" s="166">
        <f t="shared" si="8"/>
        <v>63</v>
      </c>
    </row>
    <row r="43" spans="1:13" x14ac:dyDescent="0.3">
      <c r="A43" s="88" t="s">
        <v>651</v>
      </c>
      <c r="B43" s="563"/>
      <c r="C43" s="563"/>
      <c r="D43" s="563"/>
      <c r="E43" s="563"/>
      <c r="F43" s="563"/>
      <c r="G43" s="563"/>
      <c r="H43" s="563"/>
      <c r="I43" s="563"/>
      <c r="J43" s="563"/>
      <c r="K43" s="563"/>
      <c r="L43" s="563"/>
      <c r="M43" s="172"/>
    </row>
    <row r="44" spans="1:13" x14ac:dyDescent="0.3">
      <c r="A44" s="170"/>
      <c r="B44" s="560" t="s">
        <v>35</v>
      </c>
      <c r="C44" s="560"/>
      <c r="D44" s="560" t="s">
        <v>36</v>
      </c>
      <c r="E44" s="560"/>
      <c r="F44" s="560" t="s">
        <v>38</v>
      </c>
      <c r="G44" s="560"/>
      <c r="H44" s="560" t="s">
        <v>37</v>
      </c>
      <c r="I44" s="560"/>
      <c r="J44" s="560" t="s">
        <v>4</v>
      </c>
      <c r="K44" s="560" t="s">
        <v>26</v>
      </c>
      <c r="L44" s="560"/>
      <c r="M44" s="561"/>
    </row>
    <row r="45" spans="1:13" ht="27.6" x14ac:dyDescent="0.3">
      <c r="A45" s="63" t="s">
        <v>33</v>
      </c>
      <c r="B45" s="418" t="s">
        <v>4</v>
      </c>
      <c r="C45" s="418" t="s">
        <v>26</v>
      </c>
      <c r="D45" s="418" t="s">
        <v>4</v>
      </c>
      <c r="E45" s="418" t="s">
        <v>26</v>
      </c>
      <c r="F45" s="418" t="s">
        <v>4</v>
      </c>
      <c r="G45" s="418" t="s">
        <v>26</v>
      </c>
      <c r="H45" s="418" t="s">
        <v>4</v>
      </c>
      <c r="I45" s="418" t="s">
        <v>26</v>
      </c>
      <c r="J45" s="560"/>
      <c r="K45" s="560"/>
      <c r="L45" s="560"/>
      <c r="M45" s="562"/>
    </row>
    <row r="46" spans="1:13" x14ac:dyDescent="0.3">
      <c r="A46" s="63" t="s">
        <v>34</v>
      </c>
      <c r="B46" s="100"/>
      <c r="C46" s="100"/>
      <c r="D46" s="100">
        <v>2</v>
      </c>
      <c r="E46" s="100"/>
      <c r="F46" s="100"/>
      <c r="G46" s="100"/>
      <c r="H46" s="100">
        <v>5</v>
      </c>
      <c r="I46" s="100"/>
      <c r="J46" s="100"/>
      <c r="K46" s="100"/>
      <c r="L46" s="173">
        <f t="shared" ref="L46:M50" si="10">SUM(B46,D46,F46,H46,J46)</f>
        <v>7</v>
      </c>
      <c r="M46" s="166">
        <f t="shared" si="10"/>
        <v>0</v>
      </c>
    </row>
    <row r="47" spans="1:13" x14ac:dyDescent="0.3">
      <c r="A47" s="63" t="s">
        <v>96</v>
      </c>
      <c r="B47" s="100">
        <v>1</v>
      </c>
      <c r="C47" s="100"/>
      <c r="D47" s="100">
        <v>2</v>
      </c>
      <c r="E47" s="100"/>
      <c r="F47" s="100">
        <v>1</v>
      </c>
      <c r="G47" s="100">
        <v>1</v>
      </c>
      <c r="H47" s="100">
        <v>9</v>
      </c>
      <c r="I47" s="100">
        <v>1</v>
      </c>
      <c r="J47" s="100"/>
      <c r="K47" s="100"/>
      <c r="L47" s="173">
        <f t="shared" si="10"/>
        <v>13</v>
      </c>
      <c r="M47" s="166">
        <f t="shared" si="10"/>
        <v>2</v>
      </c>
    </row>
    <row r="48" spans="1:13" x14ac:dyDescent="0.3">
      <c r="A48" s="63" t="s">
        <v>97</v>
      </c>
      <c r="B48" s="100"/>
      <c r="C48" s="100"/>
      <c r="D48" s="100">
        <v>1</v>
      </c>
      <c r="E48" s="100"/>
      <c r="F48" s="100">
        <v>2</v>
      </c>
      <c r="G48" s="100">
        <v>1</v>
      </c>
      <c r="H48" s="100">
        <v>1</v>
      </c>
      <c r="I48" s="100"/>
      <c r="J48" s="100"/>
      <c r="K48" s="100"/>
      <c r="L48" s="173">
        <f t="shared" si="10"/>
        <v>4</v>
      </c>
      <c r="M48" s="166">
        <f t="shared" si="10"/>
        <v>1</v>
      </c>
    </row>
    <row r="49" spans="1:13" x14ac:dyDescent="0.3">
      <c r="A49" s="63" t="s">
        <v>460</v>
      </c>
      <c r="B49" s="100">
        <v>4</v>
      </c>
      <c r="C49" s="100">
        <v>1</v>
      </c>
      <c r="D49" s="100">
        <v>13</v>
      </c>
      <c r="E49" s="100">
        <v>5</v>
      </c>
      <c r="F49" s="100">
        <v>17</v>
      </c>
      <c r="G49" s="100">
        <v>4</v>
      </c>
      <c r="H49" s="100">
        <v>16</v>
      </c>
      <c r="I49" s="100">
        <v>7</v>
      </c>
      <c r="J49" s="100"/>
      <c r="K49" s="100"/>
      <c r="L49" s="173">
        <f t="shared" si="10"/>
        <v>50</v>
      </c>
      <c r="M49" s="166">
        <f t="shared" si="10"/>
        <v>17</v>
      </c>
    </row>
    <row r="50" spans="1:13" x14ac:dyDescent="0.3">
      <c r="A50" s="26" t="s">
        <v>4</v>
      </c>
      <c r="B50" s="173">
        <f t="shared" ref="B50:K50" si="11">SUM(B46:B49)</f>
        <v>5</v>
      </c>
      <c r="C50" s="173">
        <f t="shared" si="11"/>
        <v>1</v>
      </c>
      <c r="D50" s="173">
        <f t="shared" si="11"/>
        <v>18</v>
      </c>
      <c r="E50" s="173">
        <f t="shared" si="11"/>
        <v>5</v>
      </c>
      <c r="F50" s="173">
        <f t="shared" si="11"/>
        <v>20</v>
      </c>
      <c r="G50" s="173">
        <f t="shared" si="11"/>
        <v>6</v>
      </c>
      <c r="H50" s="173">
        <f t="shared" si="11"/>
        <v>31</v>
      </c>
      <c r="I50" s="173">
        <f t="shared" si="11"/>
        <v>8</v>
      </c>
      <c r="J50" s="173">
        <f t="shared" si="11"/>
        <v>0</v>
      </c>
      <c r="K50" s="173">
        <f t="shared" si="11"/>
        <v>0</v>
      </c>
      <c r="L50" s="173">
        <f t="shared" si="10"/>
        <v>74</v>
      </c>
      <c r="M50" s="166">
        <f t="shared" si="10"/>
        <v>20</v>
      </c>
    </row>
    <row r="51" spans="1:13" x14ac:dyDescent="0.3">
      <c r="A51" s="88" t="s">
        <v>656</v>
      </c>
      <c r="B51" s="563"/>
      <c r="C51" s="563"/>
      <c r="D51" s="563"/>
      <c r="E51" s="563"/>
      <c r="F51" s="563"/>
      <c r="G51" s="563"/>
      <c r="H51" s="563"/>
      <c r="I51" s="563"/>
      <c r="J51" s="563"/>
      <c r="K51" s="563"/>
      <c r="L51" s="563"/>
      <c r="M51" s="172"/>
    </row>
    <row r="52" spans="1:13" x14ac:dyDescent="0.3">
      <c r="A52" s="170"/>
      <c r="B52" s="560" t="s">
        <v>35</v>
      </c>
      <c r="C52" s="560"/>
      <c r="D52" s="560" t="s">
        <v>36</v>
      </c>
      <c r="E52" s="560"/>
      <c r="F52" s="560" t="s">
        <v>38</v>
      </c>
      <c r="G52" s="560"/>
      <c r="H52" s="560" t="s">
        <v>37</v>
      </c>
      <c r="I52" s="560"/>
      <c r="J52" s="560" t="s">
        <v>4</v>
      </c>
      <c r="K52" s="560" t="s">
        <v>26</v>
      </c>
      <c r="L52" s="560"/>
      <c r="M52" s="561"/>
    </row>
    <row r="53" spans="1:13" ht="27.6" x14ac:dyDescent="0.3">
      <c r="A53" s="63" t="s">
        <v>33</v>
      </c>
      <c r="B53" s="418" t="s">
        <v>4</v>
      </c>
      <c r="C53" s="418" t="s">
        <v>26</v>
      </c>
      <c r="D53" s="418" t="s">
        <v>4</v>
      </c>
      <c r="E53" s="418" t="s">
        <v>26</v>
      </c>
      <c r="F53" s="418" t="s">
        <v>4</v>
      </c>
      <c r="G53" s="418" t="s">
        <v>26</v>
      </c>
      <c r="H53" s="418" t="s">
        <v>4</v>
      </c>
      <c r="I53" s="418" t="s">
        <v>26</v>
      </c>
      <c r="J53" s="560"/>
      <c r="K53" s="560"/>
      <c r="L53" s="560"/>
      <c r="M53" s="562"/>
    </row>
    <row r="54" spans="1:13" x14ac:dyDescent="0.3">
      <c r="A54" s="63" t="s">
        <v>34</v>
      </c>
      <c r="B54" s="100"/>
      <c r="C54" s="100"/>
      <c r="D54" s="100"/>
      <c r="E54" s="100"/>
      <c r="F54" s="100">
        <v>3</v>
      </c>
      <c r="G54" s="100"/>
      <c r="H54" s="100"/>
      <c r="I54" s="100"/>
      <c r="J54" s="100">
        <v>1</v>
      </c>
      <c r="K54" s="100"/>
      <c r="L54" s="173">
        <f t="shared" ref="L54:M58" si="12">SUM(B54,D54,F54,H54,J54)</f>
        <v>4</v>
      </c>
      <c r="M54" s="166">
        <f t="shared" si="12"/>
        <v>0</v>
      </c>
    </row>
    <row r="55" spans="1:13" x14ac:dyDescent="0.3">
      <c r="A55" s="63" t="s">
        <v>96</v>
      </c>
      <c r="B55" s="100"/>
      <c r="C55" s="100"/>
      <c r="D55" s="100"/>
      <c r="E55" s="100"/>
      <c r="F55" s="100"/>
      <c r="G55" s="100"/>
      <c r="H55" s="100"/>
      <c r="I55" s="100"/>
      <c r="J55" s="100">
        <v>4</v>
      </c>
      <c r="K55" s="100">
        <v>1</v>
      </c>
      <c r="L55" s="173">
        <f t="shared" si="12"/>
        <v>4</v>
      </c>
      <c r="M55" s="166">
        <f t="shared" si="12"/>
        <v>1</v>
      </c>
    </row>
    <row r="56" spans="1:13" x14ac:dyDescent="0.3">
      <c r="A56" s="63" t="s">
        <v>97</v>
      </c>
      <c r="B56" s="100"/>
      <c r="C56" s="100"/>
      <c r="D56" s="100"/>
      <c r="E56" s="100"/>
      <c r="F56" s="100">
        <v>1</v>
      </c>
      <c r="G56" s="100"/>
      <c r="H56" s="100"/>
      <c r="I56" s="100"/>
      <c r="J56" s="100">
        <v>1</v>
      </c>
      <c r="K56" s="100"/>
      <c r="L56" s="173">
        <f t="shared" si="12"/>
        <v>2</v>
      </c>
      <c r="M56" s="166">
        <f t="shared" si="12"/>
        <v>0</v>
      </c>
    </row>
    <row r="57" spans="1:13" x14ac:dyDescent="0.3">
      <c r="A57" s="63" t="s">
        <v>460</v>
      </c>
      <c r="B57" s="100"/>
      <c r="C57" s="100"/>
      <c r="D57" s="100"/>
      <c r="E57" s="100"/>
      <c r="F57" s="100">
        <v>18</v>
      </c>
      <c r="G57" s="100">
        <v>4</v>
      </c>
      <c r="H57" s="100">
        <v>1</v>
      </c>
      <c r="I57" s="100"/>
      <c r="J57" s="100">
        <v>4</v>
      </c>
      <c r="K57" s="100">
        <v>1</v>
      </c>
      <c r="L57" s="173">
        <f t="shared" si="12"/>
        <v>23</v>
      </c>
      <c r="M57" s="166">
        <f t="shared" si="12"/>
        <v>5</v>
      </c>
    </row>
    <row r="58" spans="1:13" x14ac:dyDescent="0.3">
      <c r="A58" s="26" t="s">
        <v>4</v>
      </c>
      <c r="B58" s="173">
        <f t="shared" ref="B58:K58" si="13">SUM(B54:B57)</f>
        <v>0</v>
      </c>
      <c r="C58" s="173">
        <f t="shared" si="13"/>
        <v>0</v>
      </c>
      <c r="D58" s="173">
        <f t="shared" si="13"/>
        <v>0</v>
      </c>
      <c r="E58" s="173">
        <f t="shared" si="13"/>
        <v>0</v>
      </c>
      <c r="F58" s="173">
        <f t="shared" si="13"/>
        <v>22</v>
      </c>
      <c r="G58" s="173">
        <f t="shared" si="13"/>
        <v>4</v>
      </c>
      <c r="H58" s="173">
        <f t="shared" si="13"/>
        <v>1</v>
      </c>
      <c r="I58" s="173">
        <f t="shared" si="13"/>
        <v>0</v>
      </c>
      <c r="J58" s="173">
        <f t="shared" si="13"/>
        <v>10</v>
      </c>
      <c r="K58" s="173">
        <f t="shared" si="13"/>
        <v>2</v>
      </c>
      <c r="L58" s="173">
        <f t="shared" si="12"/>
        <v>33</v>
      </c>
      <c r="M58" s="166">
        <f t="shared" si="12"/>
        <v>6</v>
      </c>
    </row>
    <row r="59" spans="1:13" x14ac:dyDescent="0.3">
      <c r="A59" s="151" t="s">
        <v>660</v>
      </c>
      <c r="B59" s="570"/>
      <c r="C59" s="571"/>
      <c r="D59" s="571"/>
      <c r="E59" s="571"/>
      <c r="F59" s="571"/>
      <c r="G59" s="571"/>
      <c r="H59" s="571"/>
      <c r="I59" s="571"/>
      <c r="J59" s="571"/>
      <c r="K59" s="571"/>
      <c r="L59" s="571"/>
      <c r="M59" s="572"/>
    </row>
    <row r="60" spans="1:13" x14ac:dyDescent="0.3">
      <c r="A60" s="170"/>
      <c r="B60" s="560" t="s">
        <v>35</v>
      </c>
      <c r="C60" s="560"/>
      <c r="D60" s="560" t="s">
        <v>36</v>
      </c>
      <c r="E60" s="560"/>
      <c r="F60" s="560" t="s">
        <v>38</v>
      </c>
      <c r="G60" s="560"/>
      <c r="H60" s="560" t="s">
        <v>37</v>
      </c>
      <c r="I60" s="560"/>
      <c r="J60" s="560" t="s">
        <v>4</v>
      </c>
      <c r="K60" s="560" t="s">
        <v>26</v>
      </c>
      <c r="L60" s="560"/>
      <c r="M60" s="561"/>
    </row>
    <row r="61" spans="1:13" ht="27.6" x14ac:dyDescent="0.3">
      <c r="A61" s="63" t="s">
        <v>33</v>
      </c>
      <c r="B61" s="418" t="s">
        <v>4</v>
      </c>
      <c r="C61" s="418" t="s">
        <v>26</v>
      </c>
      <c r="D61" s="418" t="s">
        <v>4</v>
      </c>
      <c r="E61" s="418" t="s">
        <v>26</v>
      </c>
      <c r="F61" s="418" t="s">
        <v>4</v>
      </c>
      <c r="G61" s="418" t="s">
        <v>26</v>
      </c>
      <c r="H61" s="418" t="s">
        <v>4</v>
      </c>
      <c r="I61" s="418" t="s">
        <v>26</v>
      </c>
      <c r="J61" s="560"/>
      <c r="K61" s="560"/>
      <c r="L61" s="560"/>
      <c r="M61" s="562"/>
    </row>
    <row r="62" spans="1:13" x14ac:dyDescent="0.3">
      <c r="A62" s="63" t="s">
        <v>34</v>
      </c>
      <c r="B62" s="100"/>
      <c r="C62" s="100"/>
      <c r="D62" s="100"/>
      <c r="E62" s="100"/>
      <c r="F62" s="100"/>
      <c r="G62" s="100"/>
      <c r="H62" s="100"/>
      <c r="I62" s="100"/>
      <c r="J62" s="100"/>
      <c r="K62" s="100"/>
      <c r="L62" s="173">
        <f t="shared" ref="L62:M66" si="14">SUM(B62,D62,F62,H62,J62)</f>
        <v>0</v>
      </c>
      <c r="M62" s="166">
        <f t="shared" si="14"/>
        <v>0</v>
      </c>
    </row>
    <row r="63" spans="1:13" x14ac:dyDescent="0.3">
      <c r="A63" s="63" t="s">
        <v>96</v>
      </c>
      <c r="B63" s="100"/>
      <c r="C63" s="100"/>
      <c r="D63" s="100"/>
      <c r="E63" s="100"/>
      <c r="F63" s="100"/>
      <c r="G63" s="100"/>
      <c r="H63" s="100"/>
      <c r="I63" s="100"/>
      <c r="J63" s="100"/>
      <c r="K63" s="100"/>
      <c r="L63" s="173">
        <f t="shared" si="14"/>
        <v>0</v>
      </c>
      <c r="M63" s="166">
        <f t="shared" si="14"/>
        <v>0</v>
      </c>
    </row>
    <row r="64" spans="1:13" x14ac:dyDescent="0.3">
      <c r="A64" s="63" t="s">
        <v>97</v>
      </c>
      <c r="B64" s="100"/>
      <c r="C64" s="100"/>
      <c r="D64" s="100"/>
      <c r="E64" s="100"/>
      <c r="F64" s="100"/>
      <c r="G64" s="100"/>
      <c r="H64" s="100"/>
      <c r="I64" s="100"/>
      <c r="J64" s="100"/>
      <c r="K64" s="100"/>
      <c r="L64" s="173">
        <f t="shared" si="14"/>
        <v>0</v>
      </c>
      <c r="M64" s="166">
        <f t="shared" si="14"/>
        <v>0</v>
      </c>
    </row>
    <row r="65" spans="1:13" x14ac:dyDescent="0.3">
      <c r="A65" s="63" t="s">
        <v>460</v>
      </c>
      <c r="B65" s="100">
        <v>1</v>
      </c>
      <c r="C65" s="100"/>
      <c r="D65" s="100"/>
      <c r="E65" s="100"/>
      <c r="F65" s="100"/>
      <c r="G65" s="100"/>
      <c r="H65" s="100"/>
      <c r="I65" s="100"/>
      <c r="J65" s="100"/>
      <c r="K65" s="100"/>
      <c r="L65" s="173">
        <f t="shared" si="14"/>
        <v>1</v>
      </c>
      <c r="M65" s="166">
        <f t="shared" si="14"/>
        <v>0</v>
      </c>
    </row>
    <row r="66" spans="1:13" x14ac:dyDescent="0.3">
      <c r="A66" s="55" t="s">
        <v>4</v>
      </c>
      <c r="B66" s="173">
        <f t="shared" ref="B66:K66" si="15">SUM(B62:B65)</f>
        <v>1</v>
      </c>
      <c r="C66" s="173">
        <f t="shared" si="15"/>
        <v>0</v>
      </c>
      <c r="D66" s="173">
        <f t="shared" si="15"/>
        <v>0</v>
      </c>
      <c r="E66" s="173">
        <f t="shared" si="15"/>
        <v>0</v>
      </c>
      <c r="F66" s="173">
        <f t="shared" si="15"/>
        <v>0</v>
      </c>
      <c r="G66" s="173">
        <f t="shared" si="15"/>
        <v>0</v>
      </c>
      <c r="H66" s="173">
        <f t="shared" si="15"/>
        <v>0</v>
      </c>
      <c r="I66" s="173">
        <f t="shared" si="15"/>
        <v>0</v>
      </c>
      <c r="J66" s="173">
        <f t="shared" si="15"/>
        <v>0</v>
      </c>
      <c r="K66" s="173">
        <f t="shared" si="15"/>
        <v>0</v>
      </c>
      <c r="L66" s="173">
        <f t="shared" si="14"/>
        <v>1</v>
      </c>
      <c r="M66" s="166">
        <f t="shared" si="14"/>
        <v>0</v>
      </c>
    </row>
    <row r="67" spans="1:13" x14ac:dyDescent="0.3">
      <c r="A67" s="426" t="s">
        <v>659</v>
      </c>
      <c r="B67" s="570"/>
      <c r="C67" s="571"/>
      <c r="D67" s="571"/>
      <c r="E67" s="571"/>
      <c r="F67" s="571"/>
      <c r="G67" s="571"/>
      <c r="H67" s="571"/>
      <c r="I67" s="571"/>
      <c r="J67" s="571"/>
      <c r="K67" s="571"/>
      <c r="L67" s="571"/>
      <c r="M67" s="572"/>
    </row>
    <row r="68" spans="1:13" x14ac:dyDescent="0.3">
      <c r="A68" s="170"/>
      <c r="B68" s="560" t="s">
        <v>35</v>
      </c>
      <c r="C68" s="560"/>
      <c r="D68" s="560" t="s">
        <v>36</v>
      </c>
      <c r="E68" s="560"/>
      <c r="F68" s="560" t="s">
        <v>38</v>
      </c>
      <c r="G68" s="560"/>
      <c r="H68" s="560" t="s">
        <v>37</v>
      </c>
      <c r="I68" s="560"/>
      <c r="J68" s="560" t="s">
        <v>4</v>
      </c>
      <c r="K68" s="560" t="s">
        <v>26</v>
      </c>
      <c r="L68" s="560"/>
      <c r="M68" s="561"/>
    </row>
    <row r="69" spans="1:13" ht="27.6" x14ac:dyDescent="0.3">
      <c r="A69" s="63" t="s">
        <v>33</v>
      </c>
      <c r="B69" s="418" t="s">
        <v>4</v>
      </c>
      <c r="C69" s="418" t="s">
        <v>26</v>
      </c>
      <c r="D69" s="418" t="s">
        <v>4</v>
      </c>
      <c r="E69" s="418" t="s">
        <v>26</v>
      </c>
      <c r="F69" s="418" t="s">
        <v>4</v>
      </c>
      <c r="G69" s="418" t="s">
        <v>26</v>
      </c>
      <c r="H69" s="418" t="s">
        <v>4</v>
      </c>
      <c r="I69" s="418" t="s">
        <v>26</v>
      </c>
      <c r="J69" s="560"/>
      <c r="K69" s="560"/>
      <c r="L69" s="560"/>
      <c r="M69" s="562"/>
    </row>
    <row r="70" spans="1:13" x14ac:dyDescent="0.3">
      <c r="A70" s="63" t="s">
        <v>34</v>
      </c>
      <c r="B70" s="100">
        <v>21</v>
      </c>
      <c r="C70" s="100">
        <v>1</v>
      </c>
      <c r="D70" s="100">
        <v>29</v>
      </c>
      <c r="E70" s="100">
        <v>7</v>
      </c>
      <c r="F70" s="100">
        <v>130</v>
      </c>
      <c r="G70" s="100">
        <v>36</v>
      </c>
      <c r="H70" s="100">
        <v>135</v>
      </c>
      <c r="I70" s="100">
        <v>58</v>
      </c>
      <c r="J70" s="100">
        <v>29</v>
      </c>
      <c r="K70" s="100">
        <v>13</v>
      </c>
      <c r="L70" s="173">
        <f t="shared" ref="L70:M75" si="16">SUM(B70,D70,F70,H70,J70)</f>
        <v>344</v>
      </c>
      <c r="M70" s="166">
        <f t="shared" si="16"/>
        <v>115</v>
      </c>
    </row>
    <row r="71" spans="1:13" x14ac:dyDescent="0.3">
      <c r="A71" s="63" t="s">
        <v>96</v>
      </c>
      <c r="B71" s="100">
        <v>16</v>
      </c>
      <c r="C71" s="100">
        <v>3</v>
      </c>
      <c r="D71" s="100">
        <v>33</v>
      </c>
      <c r="E71" s="100">
        <v>4</v>
      </c>
      <c r="F71" s="100">
        <v>36</v>
      </c>
      <c r="G71" s="100">
        <v>20</v>
      </c>
      <c r="H71" s="100">
        <v>24</v>
      </c>
      <c r="I71" s="100">
        <v>11</v>
      </c>
      <c r="J71" s="100">
        <v>44</v>
      </c>
      <c r="K71" s="100">
        <v>28</v>
      </c>
      <c r="L71" s="173">
        <f t="shared" si="16"/>
        <v>153</v>
      </c>
      <c r="M71" s="166">
        <f t="shared" si="16"/>
        <v>66</v>
      </c>
    </row>
    <row r="72" spans="1:13" x14ac:dyDescent="0.3">
      <c r="A72" s="63" t="s">
        <v>97</v>
      </c>
      <c r="B72" s="100">
        <v>3</v>
      </c>
      <c r="C72" s="100"/>
      <c r="D72" s="100">
        <v>7</v>
      </c>
      <c r="E72" s="100">
        <v>3</v>
      </c>
      <c r="F72" s="100">
        <v>21</v>
      </c>
      <c r="G72" s="100">
        <v>7</v>
      </c>
      <c r="H72" s="100">
        <v>11</v>
      </c>
      <c r="I72" s="100">
        <v>6</v>
      </c>
      <c r="J72" s="100">
        <v>11</v>
      </c>
      <c r="K72" s="100">
        <v>4</v>
      </c>
      <c r="L72" s="173">
        <f t="shared" si="16"/>
        <v>53</v>
      </c>
      <c r="M72" s="166">
        <f t="shared" si="16"/>
        <v>20</v>
      </c>
    </row>
    <row r="73" spans="1:13" x14ac:dyDescent="0.3">
      <c r="A73" s="63" t="s">
        <v>460</v>
      </c>
      <c r="B73" s="100">
        <v>29</v>
      </c>
      <c r="C73" s="100">
        <v>9</v>
      </c>
      <c r="D73" s="100">
        <v>102</v>
      </c>
      <c r="E73" s="100">
        <v>37</v>
      </c>
      <c r="F73" s="100">
        <v>246</v>
      </c>
      <c r="G73" s="100">
        <v>107</v>
      </c>
      <c r="H73" s="100">
        <v>54</v>
      </c>
      <c r="I73" s="100">
        <v>32</v>
      </c>
      <c r="J73" s="100">
        <v>29</v>
      </c>
      <c r="K73" s="100">
        <v>7</v>
      </c>
      <c r="L73" s="173">
        <f t="shared" si="16"/>
        <v>460</v>
      </c>
      <c r="M73" s="166">
        <f t="shared" si="16"/>
        <v>192</v>
      </c>
    </row>
    <row r="74" spans="1:13" ht="14.4" thickBot="1" x14ac:dyDescent="0.35">
      <c r="A74" s="55" t="s">
        <v>4</v>
      </c>
      <c r="B74" s="173">
        <f t="shared" ref="B74:K74" si="17">SUM(B70:B73)</f>
        <v>69</v>
      </c>
      <c r="C74" s="173">
        <f t="shared" si="17"/>
        <v>13</v>
      </c>
      <c r="D74" s="173">
        <f t="shared" si="17"/>
        <v>171</v>
      </c>
      <c r="E74" s="173">
        <f t="shared" si="17"/>
        <v>51</v>
      </c>
      <c r="F74" s="173">
        <f t="shared" si="17"/>
        <v>433</v>
      </c>
      <c r="G74" s="173">
        <f t="shared" si="17"/>
        <v>170</v>
      </c>
      <c r="H74" s="173">
        <f t="shared" si="17"/>
        <v>224</v>
      </c>
      <c r="I74" s="173">
        <f t="shared" si="17"/>
        <v>107</v>
      </c>
      <c r="J74" s="173">
        <f t="shared" si="17"/>
        <v>113</v>
      </c>
      <c r="K74" s="173">
        <f t="shared" si="17"/>
        <v>52</v>
      </c>
      <c r="L74" s="173">
        <f t="shared" si="16"/>
        <v>1010</v>
      </c>
      <c r="M74" s="166">
        <f t="shared" si="16"/>
        <v>393</v>
      </c>
    </row>
    <row r="75" spans="1:13" ht="28.2" thickBot="1" x14ac:dyDescent="0.35">
      <c r="A75" s="92" t="s">
        <v>659</v>
      </c>
      <c r="B75" s="174">
        <f t="shared" ref="B75:K75" si="18">SUM(B10,B18,B26,B34,B42,B50,B58,B66)</f>
        <v>69</v>
      </c>
      <c r="C75" s="174">
        <f t="shared" si="18"/>
        <v>13</v>
      </c>
      <c r="D75" s="174">
        <f t="shared" si="18"/>
        <v>171</v>
      </c>
      <c r="E75" s="174">
        <f t="shared" si="18"/>
        <v>51</v>
      </c>
      <c r="F75" s="174">
        <f t="shared" si="18"/>
        <v>433</v>
      </c>
      <c r="G75" s="174">
        <f t="shared" si="18"/>
        <v>170</v>
      </c>
      <c r="H75" s="174">
        <f t="shared" si="18"/>
        <v>224</v>
      </c>
      <c r="I75" s="174">
        <f t="shared" si="18"/>
        <v>107</v>
      </c>
      <c r="J75" s="174">
        <f t="shared" si="18"/>
        <v>113</v>
      </c>
      <c r="K75" s="174">
        <f t="shared" si="18"/>
        <v>52</v>
      </c>
      <c r="L75" s="174">
        <f t="shared" si="16"/>
        <v>1010</v>
      </c>
      <c r="M75" s="175">
        <f t="shared" si="16"/>
        <v>393</v>
      </c>
    </row>
    <row r="76" spans="1:13" x14ac:dyDescent="0.3">
      <c r="B76" s="48"/>
      <c r="C76" s="48"/>
      <c r="D76" s="48"/>
      <c r="E76" s="48"/>
      <c r="F76" s="48"/>
      <c r="G76" s="48"/>
      <c r="H76" s="48"/>
      <c r="I76" s="48"/>
      <c r="J76" s="48"/>
      <c r="K76" s="48"/>
      <c r="L76" s="48"/>
      <c r="M76" s="48"/>
    </row>
    <row r="77" spans="1:13" x14ac:dyDescent="0.3">
      <c r="B77" s="48"/>
      <c r="C77" s="48"/>
      <c r="D77" s="48"/>
      <c r="E77" s="48"/>
      <c r="F77" s="48"/>
      <c r="G77" s="48"/>
      <c r="H77" s="48"/>
      <c r="I77" s="48"/>
      <c r="J77" s="48"/>
      <c r="K77" s="48"/>
      <c r="L77" s="48"/>
      <c r="M77" s="48"/>
    </row>
    <row r="78" spans="1:13" x14ac:dyDescent="0.3">
      <c r="A78" s="4" t="s">
        <v>39</v>
      </c>
    </row>
    <row r="79" spans="1:13" x14ac:dyDescent="0.3">
      <c r="A79" s="540" t="s">
        <v>149</v>
      </c>
      <c r="B79" s="540"/>
      <c r="C79" s="540"/>
      <c r="D79" s="540"/>
      <c r="E79" s="540"/>
      <c r="F79" s="540"/>
      <c r="G79" s="540"/>
      <c r="H79" s="540"/>
      <c r="I79" s="540"/>
      <c r="J79" s="540"/>
      <c r="K79" s="540"/>
      <c r="L79" s="540"/>
      <c r="M79" s="540"/>
    </row>
    <row r="80" spans="1:13" x14ac:dyDescent="0.3">
      <c r="A80" s="496" t="s">
        <v>525</v>
      </c>
      <c r="B80" s="496"/>
      <c r="C80" s="496"/>
      <c r="D80" s="496"/>
      <c r="E80" s="496"/>
      <c r="F80" s="496"/>
      <c r="G80" s="496"/>
      <c r="H80" s="496"/>
      <c r="I80" s="496"/>
      <c r="J80" s="496"/>
      <c r="K80" s="496"/>
      <c r="L80" s="496"/>
      <c r="M80" s="496"/>
    </row>
  </sheetData>
  <mergeCells count="86">
    <mergeCell ref="A79:M79"/>
    <mergeCell ref="A80:M80"/>
    <mergeCell ref="B67:M67"/>
    <mergeCell ref="B68:C68"/>
    <mergeCell ref="D68:E68"/>
    <mergeCell ref="F68:G68"/>
    <mergeCell ref="H68:I68"/>
    <mergeCell ref="J68:J69"/>
    <mergeCell ref="K68:K69"/>
    <mergeCell ref="L68:L69"/>
    <mergeCell ref="M68:M69"/>
    <mergeCell ref="M52:M53"/>
    <mergeCell ref="B59:M59"/>
    <mergeCell ref="B60:C60"/>
    <mergeCell ref="D60:E60"/>
    <mergeCell ref="F60:G60"/>
    <mergeCell ref="H60:I60"/>
    <mergeCell ref="J60:J61"/>
    <mergeCell ref="K60:K61"/>
    <mergeCell ref="L60:L61"/>
    <mergeCell ref="M60:M61"/>
    <mergeCell ref="B51:L51"/>
    <mergeCell ref="B52:C52"/>
    <mergeCell ref="D52:E52"/>
    <mergeCell ref="F52:G52"/>
    <mergeCell ref="H52:I52"/>
    <mergeCell ref="J52:J53"/>
    <mergeCell ref="K52:K53"/>
    <mergeCell ref="L52:L53"/>
    <mergeCell ref="M36:M37"/>
    <mergeCell ref="B43:L43"/>
    <mergeCell ref="B44:C44"/>
    <mergeCell ref="D44:E44"/>
    <mergeCell ref="F44:G44"/>
    <mergeCell ref="H44:I44"/>
    <mergeCell ref="J44:J45"/>
    <mergeCell ref="K44:K45"/>
    <mergeCell ref="L44:L45"/>
    <mergeCell ref="M44:M45"/>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19:L19"/>
    <mergeCell ref="B4:C4"/>
    <mergeCell ref="D4:E4"/>
    <mergeCell ref="F4:G4"/>
    <mergeCell ref="H4:I4"/>
    <mergeCell ref="J4:J5"/>
    <mergeCell ref="M28:M29"/>
    <mergeCell ref="B27:L27"/>
    <mergeCell ref="B35:L35"/>
    <mergeCell ref="B28:C28"/>
    <mergeCell ref="D28:E28"/>
    <mergeCell ref="F28:G28"/>
    <mergeCell ref="H28:I28"/>
    <mergeCell ref="J28:J29"/>
    <mergeCell ref="B36:C36"/>
    <mergeCell ref="D36:E36"/>
    <mergeCell ref="F36:G36"/>
    <mergeCell ref="K28:K29"/>
    <mergeCell ref="L28:L29"/>
    <mergeCell ref="H36:I36"/>
    <mergeCell ref="J36:J37"/>
    <mergeCell ref="K36:K37"/>
    <mergeCell ref="L36:L37"/>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3"/>
  <sheetViews>
    <sheetView workbookViewId="0">
      <selection sqref="A1:K1"/>
    </sheetView>
  </sheetViews>
  <sheetFormatPr defaultColWidth="9.109375" defaultRowHeight="14.4" x14ac:dyDescent="0.3"/>
  <cols>
    <col min="1" max="1" width="35.5546875" style="2" customWidth="1"/>
    <col min="2" max="2" width="7.5546875" style="1" customWidth="1"/>
    <col min="3" max="3" width="10" style="1" customWidth="1"/>
    <col min="4" max="4" width="10.5546875" style="1" customWidth="1"/>
    <col min="5" max="5" width="16.44140625" style="1" customWidth="1"/>
    <col min="6" max="6" width="9.6640625" style="1" customWidth="1"/>
    <col min="7" max="7" width="13.33203125" style="1" customWidth="1"/>
    <col min="8" max="8" width="25.88671875" style="1" customWidth="1"/>
    <col min="9" max="9" width="21.44140625" style="1" customWidth="1"/>
    <col min="10" max="10" width="11.88671875" style="1" customWidth="1"/>
    <col min="11" max="14" width="9.109375" style="60"/>
    <col min="15" max="16384" width="9.109375" style="1"/>
  </cols>
  <sheetData>
    <row r="1" spans="1:15" ht="42.75" customHeight="1" thickBot="1" x14ac:dyDescent="0.35">
      <c r="A1" s="526" t="s">
        <v>447</v>
      </c>
      <c r="B1" s="527"/>
      <c r="C1" s="527"/>
      <c r="D1" s="527"/>
      <c r="E1" s="527"/>
      <c r="F1" s="527"/>
      <c r="G1" s="527"/>
      <c r="H1" s="527"/>
      <c r="I1" s="528"/>
      <c r="J1" s="529"/>
    </row>
    <row r="2" spans="1:15" s="5" customFormat="1" ht="21.75" customHeight="1" x14ac:dyDescent="0.3">
      <c r="A2" s="573" t="s">
        <v>654</v>
      </c>
      <c r="B2" s="575" t="s">
        <v>448</v>
      </c>
      <c r="C2" s="575" t="s">
        <v>449</v>
      </c>
      <c r="D2" s="577" t="s">
        <v>450</v>
      </c>
      <c r="E2" s="577" t="s">
        <v>451</v>
      </c>
      <c r="F2" s="577" t="s">
        <v>561</v>
      </c>
      <c r="G2" s="577" t="s">
        <v>452</v>
      </c>
      <c r="H2" s="577" t="s">
        <v>609</v>
      </c>
      <c r="I2" s="577" t="s">
        <v>576</v>
      </c>
      <c r="J2" s="579" t="s">
        <v>562</v>
      </c>
    </row>
    <row r="3" spans="1:15" s="5" customFormat="1" ht="26.25" customHeight="1" thickBot="1" x14ac:dyDescent="0.35">
      <c r="A3" s="574"/>
      <c r="B3" s="576"/>
      <c r="C3" s="576"/>
      <c r="D3" s="578"/>
      <c r="E3" s="578"/>
      <c r="F3" s="578"/>
      <c r="G3" s="578"/>
      <c r="H3" s="578"/>
      <c r="I3" s="578"/>
      <c r="J3" s="580"/>
    </row>
    <row r="4" spans="1:15" ht="26.25" customHeight="1" x14ac:dyDescent="0.3">
      <c r="A4" s="234" t="s">
        <v>658</v>
      </c>
      <c r="B4" s="344">
        <v>1</v>
      </c>
      <c r="C4" s="344">
        <v>4</v>
      </c>
      <c r="D4" s="344">
        <v>38</v>
      </c>
      <c r="E4" s="344">
        <v>42</v>
      </c>
      <c r="F4" s="344">
        <v>1</v>
      </c>
      <c r="G4" s="344">
        <v>12</v>
      </c>
      <c r="H4" s="345"/>
      <c r="I4" s="353"/>
      <c r="J4" s="235">
        <f t="shared" ref="J4:J21" si="0">SUM(B4:I4)</f>
        <v>98</v>
      </c>
      <c r="K4" s="1"/>
      <c r="L4" s="1"/>
      <c r="M4" s="1"/>
      <c r="N4" s="1"/>
    </row>
    <row r="5" spans="1:15" ht="15" customHeight="1" thickBot="1" x14ac:dyDescent="0.35">
      <c r="A5" s="240" t="s">
        <v>102</v>
      </c>
      <c r="B5" s="159"/>
      <c r="C5" s="159">
        <v>1</v>
      </c>
      <c r="D5" s="159">
        <v>12</v>
      </c>
      <c r="E5" s="159">
        <v>9</v>
      </c>
      <c r="F5" s="159"/>
      <c r="G5" s="159">
        <v>3</v>
      </c>
      <c r="H5" s="346"/>
      <c r="I5" s="354"/>
      <c r="J5" s="160">
        <f t="shared" si="0"/>
        <v>25</v>
      </c>
      <c r="K5" s="1"/>
      <c r="L5" s="1"/>
      <c r="M5" s="1"/>
      <c r="N5" s="1"/>
    </row>
    <row r="6" spans="1:15" ht="15" customHeight="1" x14ac:dyDescent="0.3">
      <c r="A6" s="252" t="s">
        <v>652</v>
      </c>
      <c r="B6" s="253">
        <v>1</v>
      </c>
      <c r="C6" s="253">
        <v>5</v>
      </c>
      <c r="D6" s="253">
        <v>18</v>
      </c>
      <c r="E6" s="253">
        <v>28</v>
      </c>
      <c r="F6" s="253">
        <v>1</v>
      </c>
      <c r="G6" s="347"/>
      <c r="H6" s="353"/>
      <c r="I6" s="253">
        <v>22</v>
      </c>
      <c r="J6" s="254">
        <f t="shared" si="0"/>
        <v>75</v>
      </c>
    </row>
    <row r="7" spans="1:15" ht="15" customHeight="1" thickBot="1" x14ac:dyDescent="0.35">
      <c r="A7" s="348" t="s">
        <v>102</v>
      </c>
      <c r="B7" s="154"/>
      <c r="C7" s="154">
        <v>2</v>
      </c>
      <c r="D7" s="154">
        <v>10</v>
      </c>
      <c r="E7" s="154">
        <v>6</v>
      </c>
      <c r="F7" s="154">
        <v>1</v>
      </c>
      <c r="G7" s="349"/>
      <c r="H7" s="354"/>
      <c r="I7" s="154">
        <v>4</v>
      </c>
      <c r="J7" s="156">
        <f t="shared" si="0"/>
        <v>23</v>
      </c>
    </row>
    <row r="8" spans="1:15" ht="15" customHeight="1" x14ac:dyDescent="0.3">
      <c r="A8" s="252" t="s">
        <v>650</v>
      </c>
      <c r="B8" s="253">
        <v>1</v>
      </c>
      <c r="C8" s="253">
        <v>3</v>
      </c>
      <c r="D8" s="253">
        <v>9</v>
      </c>
      <c r="E8" s="253">
        <v>21</v>
      </c>
      <c r="F8" s="253">
        <v>1</v>
      </c>
      <c r="G8" s="347"/>
      <c r="H8" s="353"/>
      <c r="I8" s="253">
        <v>2</v>
      </c>
      <c r="J8" s="254">
        <f t="shared" ref="J8:J15" si="1">SUM(B8:I8)</f>
        <v>37</v>
      </c>
    </row>
    <row r="9" spans="1:15" ht="15" customHeight="1" thickBot="1" x14ac:dyDescent="0.35">
      <c r="A9" s="348" t="s">
        <v>102</v>
      </c>
      <c r="B9" s="154">
        <v>1</v>
      </c>
      <c r="C9" s="154">
        <v>3</v>
      </c>
      <c r="D9" s="154">
        <v>7</v>
      </c>
      <c r="E9" s="154">
        <v>12</v>
      </c>
      <c r="F9" s="154">
        <v>1</v>
      </c>
      <c r="G9" s="349"/>
      <c r="H9" s="354"/>
      <c r="I9" s="154">
        <v>2</v>
      </c>
      <c r="J9" s="156">
        <f t="shared" si="1"/>
        <v>26</v>
      </c>
    </row>
    <row r="10" spans="1:15" ht="30" customHeight="1" x14ac:dyDescent="0.3">
      <c r="A10" s="252" t="s">
        <v>648</v>
      </c>
      <c r="B10" s="253">
        <v>1</v>
      </c>
      <c r="C10" s="253">
        <v>4</v>
      </c>
      <c r="D10" s="253">
        <v>15</v>
      </c>
      <c r="E10" s="253">
        <v>29</v>
      </c>
      <c r="F10" s="253">
        <v>1</v>
      </c>
      <c r="G10" s="347"/>
      <c r="H10" s="353"/>
      <c r="I10" s="253">
        <v>16</v>
      </c>
      <c r="J10" s="254">
        <f t="shared" si="1"/>
        <v>66</v>
      </c>
    </row>
    <row r="11" spans="1:15" ht="15" customHeight="1" thickBot="1" x14ac:dyDescent="0.35">
      <c r="A11" s="348" t="s">
        <v>102</v>
      </c>
      <c r="B11" s="154"/>
      <c r="C11" s="154">
        <v>2</v>
      </c>
      <c r="D11" s="154">
        <v>8</v>
      </c>
      <c r="E11" s="154">
        <v>7</v>
      </c>
      <c r="F11" s="154">
        <v>1</v>
      </c>
      <c r="G11" s="349"/>
      <c r="H11" s="354"/>
      <c r="I11" s="154">
        <v>5</v>
      </c>
      <c r="J11" s="156">
        <f t="shared" si="1"/>
        <v>23</v>
      </c>
    </row>
    <row r="12" spans="1:15" ht="15" customHeight="1" x14ac:dyDescent="0.3">
      <c r="A12" s="252" t="s">
        <v>647</v>
      </c>
      <c r="B12" s="253">
        <v>1</v>
      </c>
      <c r="C12" s="253">
        <v>3</v>
      </c>
      <c r="D12" s="253">
        <v>21</v>
      </c>
      <c r="E12" s="253">
        <v>24</v>
      </c>
      <c r="F12" s="253">
        <v>1</v>
      </c>
      <c r="G12" s="347"/>
      <c r="H12" s="353"/>
      <c r="I12" s="253">
        <v>8</v>
      </c>
      <c r="J12" s="254">
        <f t="shared" si="1"/>
        <v>58</v>
      </c>
    </row>
    <row r="13" spans="1:15" ht="15" customHeight="1" thickBot="1" x14ac:dyDescent="0.35">
      <c r="A13" s="348" t="s">
        <v>102</v>
      </c>
      <c r="B13" s="154"/>
      <c r="C13" s="154">
        <v>1</v>
      </c>
      <c r="D13" s="154">
        <v>6</v>
      </c>
      <c r="E13" s="154">
        <v>2</v>
      </c>
      <c r="F13" s="154"/>
      <c r="G13" s="349"/>
      <c r="H13" s="354"/>
      <c r="I13" s="154">
        <v>1</v>
      </c>
      <c r="J13" s="156">
        <f t="shared" si="1"/>
        <v>10</v>
      </c>
    </row>
    <row r="14" spans="1:15" x14ac:dyDescent="0.3">
      <c r="A14" s="252" t="s">
        <v>649</v>
      </c>
      <c r="B14" s="253">
        <v>1</v>
      </c>
      <c r="C14" s="253">
        <v>5</v>
      </c>
      <c r="D14" s="253">
        <v>24</v>
      </c>
      <c r="E14" s="253">
        <v>31</v>
      </c>
      <c r="F14" s="253">
        <v>1</v>
      </c>
      <c r="G14" s="347"/>
      <c r="H14" s="353"/>
      <c r="I14" s="253">
        <v>18</v>
      </c>
      <c r="J14" s="254">
        <f t="shared" si="1"/>
        <v>80</v>
      </c>
      <c r="K14" s="311"/>
    </row>
    <row r="15" spans="1:15" ht="15" customHeight="1" thickBot="1" x14ac:dyDescent="0.35">
      <c r="A15" s="348" t="s">
        <v>102</v>
      </c>
      <c r="B15" s="154"/>
      <c r="C15" s="154">
        <v>2</v>
      </c>
      <c r="D15" s="154">
        <v>12</v>
      </c>
      <c r="E15" s="154">
        <v>13</v>
      </c>
      <c r="F15" s="154">
        <v>1</v>
      </c>
      <c r="G15" s="349"/>
      <c r="H15" s="354"/>
      <c r="I15" s="154">
        <v>8</v>
      </c>
      <c r="J15" s="156">
        <f t="shared" si="1"/>
        <v>36</v>
      </c>
      <c r="O15" s="49"/>
    </row>
    <row r="16" spans="1:15" ht="15" customHeight="1" x14ac:dyDescent="0.3">
      <c r="A16" s="234" t="s">
        <v>651</v>
      </c>
      <c r="B16" s="157">
        <v>1</v>
      </c>
      <c r="C16" s="157">
        <v>3</v>
      </c>
      <c r="D16" s="157">
        <v>12</v>
      </c>
      <c r="E16" s="157">
        <v>20</v>
      </c>
      <c r="F16" s="157">
        <v>1</v>
      </c>
      <c r="G16" s="345"/>
      <c r="H16" s="353"/>
      <c r="I16" s="157">
        <v>9</v>
      </c>
      <c r="J16" s="235">
        <f t="shared" si="0"/>
        <v>46</v>
      </c>
      <c r="O16" s="49"/>
    </row>
    <row r="17" spans="1:15" ht="15" customHeight="1" thickBot="1" x14ac:dyDescent="0.35">
      <c r="A17" s="240" t="s">
        <v>102</v>
      </c>
      <c r="B17" s="162"/>
      <c r="C17" s="162"/>
      <c r="D17" s="162">
        <v>2</v>
      </c>
      <c r="E17" s="162">
        <v>3</v>
      </c>
      <c r="F17" s="162">
        <v>1</v>
      </c>
      <c r="G17" s="346"/>
      <c r="H17" s="354"/>
      <c r="I17" s="162">
        <v>2</v>
      </c>
      <c r="J17" s="111">
        <f t="shared" si="0"/>
        <v>8</v>
      </c>
      <c r="O17" s="49"/>
    </row>
    <row r="18" spans="1:15" ht="15" customHeight="1" x14ac:dyDescent="0.3">
      <c r="A18" s="234" t="s">
        <v>581</v>
      </c>
      <c r="B18" s="353"/>
      <c r="C18" s="353"/>
      <c r="D18" s="353"/>
      <c r="E18" s="157">
        <v>6</v>
      </c>
      <c r="F18" s="157"/>
      <c r="G18" s="345"/>
      <c r="H18" s="157">
        <v>1</v>
      </c>
      <c r="I18" s="157"/>
      <c r="J18" s="235">
        <f t="shared" si="0"/>
        <v>7</v>
      </c>
      <c r="K18" s="61"/>
      <c r="L18" s="61"/>
      <c r="M18" s="61"/>
      <c r="N18" s="61"/>
      <c r="O18" s="49"/>
    </row>
    <row r="19" spans="1:15" ht="27.75" customHeight="1" thickBot="1" x14ac:dyDescent="0.35">
      <c r="A19" s="240" t="s">
        <v>102</v>
      </c>
      <c r="B19" s="354"/>
      <c r="C19" s="354"/>
      <c r="D19" s="425"/>
      <c r="E19" s="162"/>
      <c r="F19" s="162"/>
      <c r="G19" s="350"/>
      <c r="H19" s="162"/>
      <c r="I19" s="162"/>
      <c r="J19" s="111">
        <f t="shared" si="0"/>
        <v>0</v>
      </c>
      <c r="K19" s="61"/>
      <c r="L19" s="61"/>
      <c r="M19" s="61"/>
      <c r="N19" s="61"/>
      <c r="O19" s="49"/>
    </row>
    <row r="20" spans="1:15" ht="15" customHeight="1" x14ac:dyDescent="0.3">
      <c r="A20" s="234" t="s">
        <v>534</v>
      </c>
      <c r="B20" s="353"/>
      <c r="C20" s="353"/>
      <c r="D20" s="353"/>
      <c r="E20" s="157"/>
      <c r="F20" s="157"/>
      <c r="G20" s="345"/>
      <c r="H20" s="157"/>
      <c r="I20" s="157"/>
      <c r="J20" s="235">
        <f t="shared" si="0"/>
        <v>0</v>
      </c>
      <c r="K20" s="61"/>
      <c r="L20" s="61"/>
      <c r="M20" s="61"/>
      <c r="N20" s="61"/>
      <c r="O20" s="49"/>
    </row>
    <row r="21" spans="1:15" ht="15" customHeight="1" thickBot="1" x14ac:dyDescent="0.35">
      <c r="A21" s="240" t="s">
        <v>102</v>
      </c>
      <c r="B21" s="354"/>
      <c r="C21" s="354"/>
      <c r="D21" s="354"/>
      <c r="E21" s="162"/>
      <c r="F21" s="162"/>
      <c r="G21" s="346"/>
      <c r="H21" s="162"/>
      <c r="I21" s="162"/>
      <c r="J21" s="111">
        <f t="shared" si="0"/>
        <v>0</v>
      </c>
      <c r="K21" s="61"/>
      <c r="L21" s="61"/>
      <c r="M21" s="61"/>
      <c r="N21" s="61"/>
      <c r="O21" s="49"/>
    </row>
    <row r="22" spans="1:15" s="110" customFormat="1" ht="27.75" customHeight="1" x14ac:dyDescent="0.3">
      <c r="A22" s="316" t="s">
        <v>577</v>
      </c>
      <c r="B22" s="257">
        <f t="shared" ref="B22:D23" si="2">SUM(B6,B8,B10,B12,B14,B16)</f>
        <v>6</v>
      </c>
      <c r="C22" s="257">
        <f t="shared" si="2"/>
        <v>23</v>
      </c>
      <c r="D22" s="257">
        <f t="shared" si="2"/>
        <v>99</v>
      </c>
      <c r="E22" s="257">
        <f>SUM(E6,E8,E10,E12,E14,E18,E16)</f>
        <v>159</v>
      </c>
      <c r="F22" s="257">
        <f>SUM(F6,F8,F10,F12,F14,F16)</f>
        <v>6</v>
      </c>
      <c r="G22" s="351"/>
      <c r="H22" s="257">
        <f>SUM(H18,H20)</f>
        <v>1</v>
      </c>
      <c r="I22" s="257">
        <f>SUM(I6,I16,I18,I20)</f>
        <v>31</v>
      </c>
      <c r="J22" s="258">
        <f>SUM(J6,J8,J10,J12,J14,J18,J20,J16)</f>
        <v>369</v>
      </c>
      <c r="K22" s="357"/>
      <c r="L22" s="357"/>
      <c r="M22" s="357"/>
      <c r="N22" s="357"/>
      <c r="O22" s="113"/>
    </row>
    <row r="23" spans="1:15" s="110" customFormat="1" ht="27.75" customHeight="1" thickBot="1" x14ac:dyDescent="0.35">
      <c r="A23" s="240" t="s">
        <v>102</v>
      </c>
      <c r="B23" s="163">
        <f t="shared" si="2"/>
        <v>1</v>
      </c>
      <c r="C23" s="163">
        <f t="shared" si="2"/>
        <v>10</v>
      </c>
      <c r="D23" s="163">
        <f t="shared" si="2"/>
        <v>45</v>
      </c>
      <c r="E23" s="163">
        <f>SUM(E7,E9,E11,E13,E15,E19,E17)</f>
        <v>43</v>
      </c>
      <c r="F23" s="163">
        <f>SUM(F7,F9,F11,F13,F15,F17)</f>
        <v>5</v>
      </c>
      <c r="G23" s="354"/>
      <c r="H23" s="163">
        <f>SUM(H19,H21)</f>
        <v>0</v>
      </c>
      <c r="I23" s="163">
        <f>SUM(I7,I17,I19,I21)</f>
        <v>6</v>
      </c>
      <c r="J23" s="111">
        <f>SUM(J7,J9,J11,J13,J15,J19,J21,J17)</f>
        <v>126</v>
      </c>
      <c r="K23" s="357"/>
      <c r="L23" s="357"/>
      <c r="M23" s="357"/>
      <c r="N23" s="357"/>
      <c r="O23" s="113"/>
    </row>
    <row r="24" spans="1:15" ht="15" customHeight="1" x14ac:dyDescent="0.3">
      <c r="A24" s="352" t="s">
        <v>659</v>
      </c>
      <c r="B24" s="236">
        <f t="shared" ref="B24:J25" si="3">B22+B4</f>
        <v>7</v>
      </c>
      <c r="C24" s="236">
        <f t="shared" si="3"/>
        <v>27</v>
      </c>
      <c r="D24" s="236">
        <f t="shared" si="3"/>
        <v>137</v>
      </c>
      <c r="E24" s="236">
        <f t="shared" si="3"/>
        <v>201</v>
      </c>
      <c r="F24" s="236">
        <f t="shared" si="3"/>
        <v>7</v>
      </c>
      <c r="G24" s="236">
        <f t="shared" si="3"/>
        <v>12</v>
      </c>
      <c r="H24" s="236">
        <f t="shared" si="3"/>
        <v>1</v>
      </c>
      <c r="I24" s="236">
        <f t="shared" si="3"/>
        <v>31</v>
      </c>
      <c r="J24" s="158">
        <f t="shared" si="3"/>
        <v>467</v>
      </c>
      <c r="K24" s="1"/>
      <c r="L24" s="1"/>
      <c r="M24" s="1"/>
      <c r="N24" s="1"/>
    </row>
    <row r="25" spans="1:15" ht="15" customHeight="1" thickBot="1" x14ac:dyDescent="0.35">
      <c r="A25" s="240" t="s">
        <v>102</v>
      </c>
      <c r="B25" s="163">
        <f t="shared" si="3"/>
        <v>1</v>
      </c>
      <c r="C25" s="163">
        <f t="shared" si="3"/>
        <v>11</v>
      </c>
      <c r="D25" s="163">
        <f t="shared" si="3"/>
        <v>57</v>
      </c>
      <c r="E25" s="163">
        <f t="shared" si="3"/>
        <v>52</v>
      </c>
      <c r="F25" s="163">
        <f t="shared" si="3"/>
        <v>5</v>
      </c>
      <c r="G25" s="163">
        <f t="shared" si="3"/>
        <v>3</v>
      </c>
      <c r="H25" s="163">
        <f t="shared" si="3"/>
        <v>0</v>
      </c>
      <c r="I25" s="163">
        <f t="shared" si="3"/>
        <v>6</v>
      </c>
      <c r="J25" s="111">
        <f t="shared" si="3"/>
        <v>151</v>
      </c>
      <c r="K25" s="1"/>
      <c r="L25" s="1"/>
      <c r="M25" s="1"/>
      <c r="N25" s="1"/>
    </row>
    <row r="26" spans="1:15" ht="13.8" x14ac:dyDescent="0.3">
      <c r="A26" s="108"/>
      <c r="B26" s="110"/>
      <c r="C26" s="110"/>
      <c r="D26" s="110"/>
      <c r="E26" s="110"/>
      <c r="F26" s="110"/>
      <c r="G26" s="110"/>
      <c r="H26" s="110"/>
      <c r="I26" s="110"/>
      <c r="J26" s="110"/>
      <c r="K26" s="1"/>
      <c r="L26" s="1"/>
      <c r="M26" s="1"/>
      <c r="N26" s="1"/>
    </row>
    <row r="27" spans="1:15" ht="13.8" x14ac:dyDescent="0.3">
      <c r="A27" s="581" t="s">
        <v>584</v>
      </c>
      <c r="B27" s="581"/>
      <c r="C27" s="581"/>
      <c r="D27" s="581"/>
      <c r="E27" s="581"/>
      <c r="F27" s="581"/>
      <c r="G27" s="581"/>
      <c r="H27" s="581"/>
      <c r="I27" s="581"/>
      <c r="J27" s="581"/>
      <c r="K27" s="1"/>
      <c r="L27" s="1"/>
      <c r="M27" s="1"/>
      <c r="N27" s="1"/>
    </row>
    <row r="28" spans="1:15" ht="13.8" x14ac:dyDescent="0.3">
      <c r="A28" s="504" t="s">
        <v>535</v>
      </c>
      <c r="B28" s="504"/>
      <c r="C28" s="504"/>
      <c r="D28" s="504"/>
      <c r="E28" s="504"/>
      <c r="F28" s="504"/>
      <c r="G28" s="504"/>
      <c r="H28" s="504"/>
      <c r="I28" s="504"/>
      <c r="J28" s="504"/>
      <c r="K28" s="1"/>
      <c r="L28" s="1"/>
      <c r="M28" s="1"/>
      <c r="N28" s="1"/>
    </row>
    <row r="29" spans="1:15" ht="13.8" x14ac:dyDescent="0.3">
      <c r="A29" s="582" t="s">
        <v>476</v>
      </c>
      <c r="B29" s="582"/>
      <c r="C29" s="582"/>
      <c r="D29" s="582"/>
      <c r="E29" s="582"/>
      <c r="F29" s="582"/>
      <c r="G29" s="582"/>
      <c r="H29" s="582"/>
      <c r="I29" s="582"/>
      <c r="J29" s="582"/>
      <c r="K29" s="1"/>
      <c r="L29" s="1"/>
      <c r="M29" s="1"/>
      <c r="N29" s="1"/>
    </row>
    <row r="30" spans="1:15" ht="13.8" x14ac:dyDescent="0.3">
      <c r="A30" s="582" t="s">
        <v>582</v>
      </c>
      <c r="B30" s="582"/>
      <c r="C30" s="582"/>
      <c r="D30" s="582"/>
      <c r="E30" s="582"/>
      <c r="F30" s="582"/>
      <c r="G30" s="582"/>
      <c r="H30" s="582"/>
      <c r="I30" s="582"/>
      <c r="J30" s="582"/>
      <c r="K30" s="1"/>
      <c r="L30" s="1"/>
      <c r="M30" s="1"/>
      <c r="N30" s="1"/>
    </row>
    <row r="31" spans="1:15" ht="13.8" x14ac:dyDescent="0.3">
      <c r="A31" s="489" t="s">
        <v>583</v>
      </c>
      <c r="B31" s="489"/>
      <c r="C31" s="489"/>
      <c r="D31" s="489"/>
      <c r="E31" s="489"/>
      <c r="F31" s="489"/>
      <c r="G31" s="489"/>
      <c r="H31" s="489"/>
      <c r="I31" s="489"/>
      <c r="J31" s="489"/>
      <c r="K31" s="1"/>
      <c r="L31" s="1"/>
      <c r="M31" s="1"/>
      <c r="N31" s="1"/>
    </row>
    <row r="32" spans="1:15" ht="13.8" x14ac:dyDescent="0.3">
      <c r="A32" s="504" t="s">
        <v>599</v>
      </c>
      <c r="B32" s="504"/>
      <c r="C32" s="504"/>
      <c r="D32" s="504"/>
      <c r="E32" s="504"/>
      <c r="F32" s="504"/>
      <c r="G32" s="504"/>
      <c r="H32" s="504"/>
      <c r="I32" s="504"/>
      <c r="J32" s="504"/>
      <c r="K32" s="1"/>
      <c r="L32" s="1"/>
      <c r="M32" s="1"/>
      <c r="N32" s="1"/>
    </row>
    <row r="33" spans="1:14" ht="13.8" x14ac:dyDescent="0.3">
      <c r="A33" s="1"/>
      <c r="K33" s="1"/>
      <c r="L33" s="1"/>
      <c r="M33" s="1"/>
      <c r="N33" s="1"/>
    </row>
  </sheetData>
  <mergeCells count="17">
    <mergeCell ref="A32:J32"/>
    <mergeCell ref="A27:J27"/>
    <mergeCell ref="A28:J28"/>
    <mergeCell ref="A29:J29"/>
    <mergeCell ref="A30:J30"/>
    <mergeCell ref="A31:J31"/>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82"/>
  <sheetViews>
    <sheetView topLeftCell="A66" zoomScaleNormal="100" workbookViewId="0">
      <selection sqref="A1:K1"/>
    </sheetView>
  </sheetViews>
  <sheetFormatPr defaultColWidth="9.109375" defaultRowHeight="13.8" x14ac:dyDescent="0.3"/>
  <cols>
    <col min="1" max="1" width="44.109375" style="2" customWidth="1"/>
    <col min="2" max="6" width="10.109375" style="1" customWidth="1"/>
    <col min="7" max="7" width="18" style="1" customWidth="1"/>
    <col min="8" max="8" width="14.33203125" style="1" customWidth="1"/>
    <col min="9" max="9" width="15.33203125" style="1" customWidth="1"/>
    <col min="10" max="10" width="14.33203125" style="1" customWidth="1"/>
    <col min="11" max="11" width="15.109375" style="1" customWidth="1"/>
    <col min="12" max="16384" width="9.109375" style="1"/>
  </cols>
  <sheetData>
    <row r="1" spans="1:11" ht="42.75" customHeight="1" x14ac:dyDescent="0.3">
      <c r="A1" s="494" t="s">
        <v>517</v>
      </c>
      <c r="B1" s="565"/>
      <c r="C1" s="565"/>
      <c r="D1" s="565"/>
      <c r="E1" s="565"/>
      <c r="F1" s="565"/>
      <c r="G1" s="565"/>
      <c r="H1" s="565"/>
      <c r="I1" s="565"/>
      <c r="J1" s="565"/>
      <c r="K1" s="566"/>
    </row>
    <row r="2" spans="1:11" s="5" customFormat="1" ht="18.75" customHeight="1" x14ac:dyDescent="0.3">
      <c r="A2" s="512" t="s">
        <v>654</v>
      </c>
      <c r="B2" s="474" t="s">
        <v>20</v>
      </c>
      <c r="C2" s="474"/>
      <c r="D2" s="474"/>
      <c r="E2" s="474"/>
      <c r="F2" s="474"/>
      <c r="G2" s="474"/>
      <c r="H2" s="464" t="s">
        <v>574</v>
      </c>
      <c r="I2" s="584"/>
      <c r="J2" s="584"/>
      <c r="K2" s="583" t="s">
        <v>508</v>
      </c>
    </row>
    <row r="3" spans="1:11" s="5" customFormat="1" ht="52.5" customHeight="1" thickBot="1" x14ac:dyDescent="0.35">
      <c r="A3" s="513"/>
      <c r="B3" s="413" t="s">
        <v>21</v>
      </c>
      <c r="C3" s="413" t="s">
        <v>22</v>
      </c>
      <c r="D3" s="413" t="s">
        <v>23</v>
      </c>
      <c r="E3" s="417" t="s">
        <v>24</v>
      </c>
      <c r="F3" s="413" t="s">
        <v>25</v>
      </c>
      <c r="G3" s="413" t="s">
        <v>58</v>
      </c>
      <c r="H3" s="413" t="s">
        <v>509</v>
      </c>
      <c r="I3" s="417" t="s">
        <v>591</v>
      </c>
      <c r="J3" s="413" t="s">
        <v>510</v>
      </c>
      <c r="K3" s="583"/>
    </row>
    <row r="4" spans="1:11" s="6" customFormat="1" x14ac:dyDescent="0.3">
      <c r="A4" s="147" t="s">
        <v>652</v>
      </c>
      <c r="B4" s="262">
        <v>1.5249999999999999</v>
      </c>
      <c r="C4" s="270">
        <v>4.5339999999999998</v>
      </c>
      <c r="D4" s="270">
        <v>6.9829999999999997</v>
      </c>
      <c r="E4" s="270">
        <v>0.86599999999999999</v>
      </c>
      <c r="F4" s="270">
        <v>1.4419999999999999</v>
      </c>
      <c r="G4" s="270"/>
      <c r="H4" s="270"/>
      <c r="I4" s="270"/>
      <c r="J4" s="270">
        <v>4.2380000000000004</v>
      </c>
      <c r="K4" s="271">
        <v>4.6669999999999998</v>
      </c>
    </row>
    <row r="5" spans="1:11" s="6" customFormat="1" x14ac:dyDescent="0.3">
      <c r="A5" s="171" t="s">
        <v>481</v>
      </c>
      <c r="B5" s="32"/>
      <c r="C5" s="272"/>
      <c r="D5" s="272"/>
      <c r="E5" s="272"/>
      <c r="F5" s="272"/>
      <c r="G5" s="272"/>
      <c r="H5" s="272"/>
      <c r="I5" s="272"/>
      <c r="J5" s="272"/>
      <c r="K5" s="273">
        <v>0.23799999999999999</v>
      </c>
    </row>
    <row r="6" spans="1:11" s="6" customFormat="1" x14ac:dyDescent="0.3">
      <c r="A6" s="171" t="s">
        <v>482</v>
      </c>
      <c r="B6" s="32">
        <v>0.82499999999999996</v>
      </c>
      <c r="C6" s="272">
        <v>0.2</v>
      </c>
      <c r="D6" s="272"/>
      <c r="E6" s="272"/>
      <c r="F6" s="272"/>
      <c r="G6" s="272"/>
      <c r="H6" s="272"/>
      <c r="I6" s="272"/>
      <c r="J6" s="272">
        <v>0.98799999999999999</v>
      </c>
      <c r="K6" s="273">
        <v>0.06</v>
      </c>
    </row>
    <row r="7" spans="1:11" s="6" customFormat="1" x14ac:dyDescent="0.3">
      <c r="A7" s="171" t="s">
        <v>478</v>
      </c>
      <c r="B7" s="32"/>
      <c r="C7" s="272"/>
      <c r="D7" s="272"/>
      <c r="E7" s="272"/>
      <c r="F7" s="272"/>
      <c r="G7" s="272"/>
      <c r="H7" s="272"/>
      <c r="I7" s="272"/>
      <c r="J7" s="272"/>
      <c r="K7" s="273"/>
    </row>
    <row r="8" spans="1:11" s="6" customFormat="1" x14ac:dyDescent="0.3">
      <c r="A8" s="171" t="s">
        <v>479</v>
      </c>
      <c r="B8" s="32">
        <v>0.7</v>
      </c>
      <c r="C8" s="272">
        <v>4.3339999999999996</v>
      </c>
      <c r="D8" s="272">
        <v>6.95</v>
      </c>
      <c r="E8" s="272">
        <v>0.76600000000000001</v>
      </c>
      <c r="F8" s="272">
        <v>0.442</v>
      </c>
      <c r="G8" s="272"/>
      <c r="H8" s="272"/>
      <c r="I8" s="272"/>
      <c r="J8" s="272">
        <v>1.05</v>
      </c>
      <c r="K8" s="273">
        <v>1.292</v>
      </c>
    </row>
    <row r="9" spans="1:11" s="6" customFormat="1" x14ac:dyDescent="0.3">
      <c r="A9" s="171" t="s">
        <v>480</v>
      </c>
      <c r="B9" s="32"/>
      <c r="C9" s="272"/>
      <c r="D9" s="272">
        <v>3.3000000000000002E-2</v>
      </c>
      <c r="E9" s="272"/>
      <c r="F9" s="272"/>
      <c r="G9" s="272"/>
      <c r="H9" s="272"/>
      <c r="I9" s="272"/>
      <c r="J9" s="272">
        <v>1.3</v>
      </c>
      <c r="K9" s="273">
        <v>1.097</v>
      </c>
    </row>
    <row r="10" spans="1:11" s="6" customFormat="1" x14ac:dyDescent="0.3">
      <c r="A10" s="171" t="s">
        <v>483</v>
      </c>
      <c r="B10" s="263"/>
      <c r="C10" s="272"/>
      <c r="D10" s="272"/>
      <c r="E10" s="272">
        <v>0.1</v>
      </c>
      <c r="F10" s="272">
        <v>1</v>
      </c>
      <c r="G10" s="272"/>
      <c r="H10" s="272"/>
      <c r="I10" s="272"/>
      <c r="J10" s="272">
        <v>0.9</v>
      </c>
      <c r="K10" s="273">
        <v>1.98</v>
      </c>
    </row>
    <row r="11" spans="1:11" s="6" customFormat="1" ht="13.5" customHeight="1" thickBot="1" x14ac:dyDescent="0.35">
      <c r="A11" s="171" t="s">
        <v>518</v>
      </c>
      <c r="B11" s="32"/>
      <c r="C11" s="272">
        <v>1.534</v>
      </c>
      <c r="D11" s="272">
        <v>2.46</v>
      </c>
      <c r="E11" s="272">
        <v>0.4</v>
      </c>
      <c r="F11" s="272">
        <v>1.133</v>
      </c>
      <c r="G11" s="272"/>
      <c r="H11" s="272"/>
      <c r="I11" s="272"/>
      <c r="J11" s="272">
        <v>0.6</v>
      </c>
      <c r="K11" s="273">
        <v>2.1619999999999999</v>
      </c>
    </row>
    <row r="12" spans="1:11" s="6" customFormat="1" x14ac:dyDescent="0.3">
      <c r="A12" s="147" t="s">
        <v>650</v>
      </c>
      <c r="B12" s="262"/>
      <c r="C12" s="270"/>
      <c r="D12" s="270">
        <v>0.8</v>
      </c>
      <c r="E12" s="270"/>
      <c r="F12" s="270"/>
      <c r="G12" s="270"/>
      <c r="H12" s="270"/>
      <c r="I12" s="270"/>
      <c r="J12" s="270">
        <v>0.33300000000000002</v>
      </c>
      <c r="K12" s="271"/>
    </row>
    <row r="13" spans="1:11" s="6" customFormat="1" x14ac:dyDescent="0.3">
      <c r="A13" s="171" t="s">
        <v>481</v>
      </c>
      <c r="B13" s="32"/>
      <c r="C13" s="272"/>
      <c r="D13" s="272"/>
      <c r="E13" s="272"/>
      <c r="F13" s="272"/>
      <c r="G13" s="272"/>
      <c r="H13" s="272"/>
      <c r="I13" s="272"/>
      <c r="J13" s="272"/>
      <c r="K13" s="273"/>
    </row>
    <row r="14" spans="1:11" s="6" customFormat="1" x14ac:dyDescent="0.3">
      <c r="A14" s="171" t="s">
        <v>482</v>
      </c>
      <c r="B14" s="32"/>
      <c r="C14" s="272"/>
      <c r="D14" s="272"/>
      <c r="E14" s="272"/>
      <c r="F14" s="272"/>
      <c r="G14" s="272"/>
      <c r="H14" s="272"/>
      <c r="I14" s="272"/>
      <c r="J14" s="272"/>
      <c r="K14" s="273"/>
    </row>
    <row r="15" spans="1:11" s="6" customFormat="1" x14ac:dyDescent="0.3">
      <c r="A15" s="171" t="s">
        <v>478</v>
      </c>
      <c r="B15" s="32"/>
      <c r="C15" s="272"/>
      <c r="D15" s="272"/>
      <c r="E15" s="272"/>
      <c r="F15" s="272"/>
      <c r="G15" s="272"/>
      <c r="H15" s="272"/>
      <c r="I15" s="272"/>
      <c r="J15" s="272"/>
      <c r="K15" s="273"/>
    </row>
    <row r="16" spans="1:11" s="6" customFormat="1" x14ac:dyDescent="0.3">
      <c r="A16" s="171" t="s">
        <v>479</v>
      </c>
      <c r="B16" s="32"/>
      <c r="C16" s="272"/>
      <c r="D16" s="272">
        <v>0.8</v>
      </c>
      <c r="E16" s="272"/>
      <c r="F16" s="272"/>
      <c r="G16" s="272"/>
      <c r="H16" s="272"/>
      <c r="I16" s="272"/>
      <c r="J16" s="272"/>
      <c r="K16" s="273"/>
    </row>
    <row r="17" spans="1:13" s="6" customFormat="1" x14ac:dyDescent="0.3">
      <c r="A17" s="171" t="s">
        <v>480</v>
      </c>
      <c r="B17" s="32"/>
      <c r="C17" s="272"/>
      <c r="D17" s="272"/>
      <c r="E17" s="272"/>
      <c r="F17" s="272"/>
      <c r="G17" s="272"/>
      <c r="H17" s="272"/>
      <c r="I17" s="272"/>
      <c r="J17" s="272"/>
      <c r="K17" s="273"/>
    </row>
    <row r="18" spans="1:13" s="6" customFormat="1" x14ac:dyDescent="0.3">
      <c r="A18" s="171" t="s">
        <v>483</v>
      </c>
      <c r="B18" s="263"/>
      <c r="C18" s="272"/>
      <c r="D18" s="272"/>
      <c r="E18" s="272"/>
      <c r="F18" s="272"/>
      <c r="G18" s="272"/>
      <c r="H18" s="272"/>
      <c r="I18" s="272"/>
      <c r="J18" s="272">
        <v>0.33300000000000002</v>
      </c>
      <c r="K18" s="273"/>
    </row>
    <row r="19" spans="1:13" s="6" customFormat="1" ht="15" customHeight="1" thickBot="1" x14ac:dyDescent="0.35">
      <c r="A19" s="424" t="s">
        <v>518</v>
      </c>
      <c r="B19" s="32"/>
      <c r="C19" s="272"/>
      <c r="D19" s="272"/>
      <c r="E19" s="272"/>
      <c r="F19" s="272"/>
      <c r="G19" s="272"/>
      <c r="H19" s="272"/>
      <c r="I19" s="272"/>
      <c r="J19" s="272">
        <v>0.33300000000000002</v>
      </c>
      <c r="K19" s="273"/>
    </row>
    <row r="20" spans="1:13" s="6" customFormat="1" ht="12.75" customHeight="1" x14ac:dyDescent="0.3">
      <c r="A20" s="147" t="s">
        <v>648</v>
      </c>
      <c r="B20" s="262">
        <v>2.2469999999999999</v>
      </c>
      <c r="C20" s="270">
        <v>2.8340000000000001</v>
      </c>
      <c r="D20" s="270">
        <v>4.8789999999999996</v>
      </c>
      <c r="E20" s="270">
        <v>1</v>
      </c>
      <c r="F20" s="270">
        <v>3.8330000000000002</v>
      </c>
      <c r="G20" s="270"/>
      <c r="H20" s="270"/>
      <c r="I20" s="270"/>
      <c r="J20" s="270">
        <v>1.25</v>
      </c>
      <c r="K20" s="271">
        <v>0.19800000000000001</v>
      </c>
    </row>
    <row r="21" spans="1:13" s="6" customFormat="1" ht="15" customHeight="1" x14ac:dyDescent="0.3">
      <c r="A21" s="171" t="s">
        <v>481</v>
      </c>
      <c r="B21" s="32"/>
      <c r="C21" s="272"/>
      <c r="D21" s="272"/>
      <c r="E21" s="272"/>
      <c r="F21" s="272">
        <v>0.83299999999999996</v>
      </c>
      <c r="G21" s="272"/>
      <c r="H21" s="272"/>
      <c r="I21" s="272"/>
      <c r="J21" s="272"/>
      <c r="K21" s="273"/>
    </row>
    <row r="22" spans="1:13" s="6" customFormat="1" ht="15" customHeight="1" x14ac:dyDescent="0.3">
      <c r="A22" s="171" t="s">
        <v>482</v>
      </c>
      <c r="B22" s="32">
        <v>2.2469999999999999</v>
      </c>
      <c r="C22" s="272">
        <v>1</v>
      </c>
      <c r="D22" s="272"/>
      <c r="E22" s="272"/>
      <c r="F22" s="272"/>
      <c r="G22" s="272"/>
      <c r="H22" s="272"/>
      <c r="I22" s="272"/>
      <c r="J22" s="272"/>
      <c r="K22" s="273"/>
    </row>
    <row r="23" spans="1:13" s="6" customFormat="1" ht="15" customHeight="1" x14ac:dyDescent="0.3">
      <c r="A23" s="171" t="s">
        <v>478</v>
      </c>
      <c r="B23" s="32"/>
      <c r="C23" s="272"/>
      <c r="D23" s="272"/>
      <c r="E23" s="272"/>
      <c r="F23" s="272">
        <v>1</v>
      </c>
      <c r="G23" s="272"/>
      <c r="H23" s="272"/>
      <c r="I23" s="272"/>
      <c r="J23" s="272"/>
      <c r="K23" s="273"/>
    </row>
    <row r="24" spans="1:13" s="6" customFormat="1" ht="15" customHeight="1" x14ac:dyDescent="0.3">
      <c r="A24" s="171" t="s">
        <v>479</v>
      </c>
      <c r="B24" s="32"/>
      <c r="C24" s="272">
        <v>1.8340000000000001</v>
      </c>
      <c r="D24" s="272">
        <v>2.879</v>
      </c>
      <c r="E24" s="272">
        <v>1</v>
      </c>
      <c r="F24" s="272"/>
      <c r="G24" s="272"/>
      <c r="H24" s="272"/>
      <c r="I24" s="272"/>
      <c r="J24" s="272"/>
      <c r="K24" s="273">
        <v>0.19800000000000001</v>
      </c>
    </row>
    <row r="25" spans="1:13" s="6" customFormat="1" ht="15" customHeight="1" x14ac:dyDescent="0.3">
      <c r="A25" s="171" t="s">
        <v>480</v>
      </c>
      <c r="B25" s="32"/>
      <c r="C25" s="272"/>
      <c r="D25" s="272">
        <v>1</v>
      </c>
      <c r="E25" s="272"/>
      <c r="F25" s="272">
        <v>2</v>
      </c>
      <c r="G25" s="272"/>
      <c r="H25" s="272"/>
      <c r="I25" s="272"/>
      <c r="J25" s="272">
        <v>1.25</v>
      </c>
      <c r="K25" s="273"/>
    </row>
    <row r="26" spans="1:13" s="6" customFormat="1" ht="15" customHeight="1" x14ac:dyDescent="0.3">
      <c r="A26" s="171" t="s">
        <v>483</v>
      </c>
      <c r="B26" s="263"/>
      <c r="C26" s="272"/>
      <c r="D26" s="272">
        <v>1</v>
      </c>
      <c r="E26" s="272"/>
      <c r="F26" s="272"/>
      <c r="G26" s="272"/>
      <c r="H26" s="272"/>
      <c r="I26" s="272"/>
      <c r="J26" s="272"/>
      <c r="K26" s="273"/>
    </row>
    <row r="27" spans="1:13" s="6" customFormat="1" ht="15" customHeight="1" thickBot="1" x14ac:dyDescent="0.35">
      <c r="A27" s="424" t="s">
        <v>518</v>
      </c>
      <c r="B27" s="32">
        <v>1</v>
      </c>
      <c r="C27" s="272"/>
      <c r="D27" s="272">
        <v>2.879</v>
      </c>
      <c r="E27" s="272">
        <v>1</v>
      </c>
      <c r="F27" s="272">
        <v>3.3330000000000002</v>
      </c>
      <c r="G27" s="272"/>
      <c r="H27" s="272"/>
      <c r="I27" s="272"/>
      <c r="J27" s="272"/>
      <c r="K27" s="273">
        <v>0.19800000000000001</v>
      </c>
    </row>
    <row r="28" spans="1:13" x14ac:dyDescent="0.3">
      <c r="A28" s="147" t="s">
        <v>647</v>
      </c>
      <c r="B28" s="262">
        <v>0.33400000000000002</v>
      </c>
      <c r="C28" s="270">
        <v>2.3330000000000002</v>
      </c>
      <c r="D28" s="270">
        <v>7.125</v>
      </c>
      <c r="E28" s="270"/>
      <c r="F28" s="270"/>
      <c r="G28" s="270"/>
      <c r="H28" s="270">
        <v>6.8159999999999998</v>
      </c>
      <c r="I28" s="270"/>
      <c r="J28" s="270">
        <v>8.5090000000000003</v>
      </c>
      <c r="K28" s="271">
        <v>0.38200000000000001</v>
      </c>
      <c r="L28" s="6"/>
      <c r="M28" s="6"/>
    </row>
    <row r="29" spans="1:13" x14ac:dyDescent="0.3">
      <c r="A29" s="171" t="s">
        <v>481</v>
      </c>
      <c r="B29" s="32"/>
      <c r="C29" s="272"/>
      <c r="D29" s="272"/>
      <c r="E29" s="272"/>
      <c r="F29" s="272"/>
      <c r="G29" s="272"/>
      <c r="H29" s="272"/>
      <c r="I29" s="272"/>
      <c r="J29" s="272"/>
      <c r="K29" s="273"/>
      <c r="L29" s="6"/>
      <c r="M29" s="6"/>
    </row>
    <row r="30" spans="1:13" x14ac:dyDescent="0.3">
      <c r="A30" s="171" t="s">
        <v>482</v>
      </c>
      <c r="B30" s="32"/>
      <c r="C30" s="272"/>
      <c r="D30" s="272"/>
      <c r="E30" s="272"/>
      <c r="F30" s="272"/>
      <c r="G30" s="272"/>
      <c r="H30" s="272"/>
      <c r="I30" s="272"/>
      <c r="J30" s="272">
        <v>0.158</v>
      </c>
      <c r="K30" s="273"/>
      <c r="L30" s="6"/>
      <c r="M30" s="6"/>
    </row>
    <row r="31" spans="1:13" x14ac:dyDescent="0.3">
      <c r="A31" s="171" t="s">
        <v>478</v>
      </c>
      <c r="B31" s="32"/>
      <c r="C31" s="272"/>
      <c r="D31" s="272"/>
      <c r="E31" s="272"/>
      <c r="F31" s="272"/>
      <c r="G31" s="272"/>
      <c r="H31" s="272"/>
      <c r="I31" s="272"/>
      <c r="J31" s="272"/>
      <c r="K31" s="273"/>
      <c r="L31" s="6"/>
      <c r="M31" s="6"/>
    </row>
    <row r="32" spans="1:13" x14ac:dyDescent="0.3">
      <c r="A32" s="171" t="s">
        <v>479</v>
      </c>
      <c r="B32" s="32">
        <v>0.33400000000000002</v>
      </c>
      <c r="C32" s="272">
        <v>0.33300000000000002</v>
      </c>
      <c r="D32" s="272">
        <v>5.125</v>
      </c>
      <c r="E32" s="272"/>
      <c r="F32" s="272"/>
      <c r="G32" s="272"/>
      <c r="H32" s="272"/>
      <c r="I32" s="272"/>
      <c r="J32" s="272">
        <v>1.75</v>
      </c>
      <c r="K32" s="273">
        <v>0.35399999999999998</v>
      </c>
      <c r="L32" s="6"/>
      <c r="M32" s="6"/>
    </row>
    <row r="33" spans="1:23" x14ac:dyDescent="0.3">
      <c r="A33" s="171" t="s">
        <v>480</v>
      </c>
      <c r="B33" s="32"/>
      <c r="C33" s="272"/>
      <c r="D33" s="272"/>
      <c r="E33" s="272"/>
      <c r="F33" s="272"/>
      <c r="G33" s="272"/>
      <c r="H33" s="272">
        <v>2.8</v>
      </c>
      <c r="I33" s="272"/>
      <c r="J33" s="272">
        <v>1.5069999999999999</v>
      </c>
      <c r="K33" s="273">
        <v>4.0000000000000001E-3</v>
      </c>
      <c r="L33" s="6"/>
      <c r="M33" s="6"/>
    </row>
    <row r="34" spans="1:23" x14ac:dyDescent="0.3">
      <c r="A34" s="171" t="s">
        <v>483</v>
      </c>
      <c r="B34" s="263"/>
      <c r="C34" s="272">
        <v>2</v>
      </c>
      <c r="D34" s="272">
        <v>2</v>
      </c>
      <c r="E34" s="272"/>
      <c r="F34" s="272"/>
      <c r="G34" s="272"/>
      <c r="H34" s="272">
        <v>4.016</v>
      </c>
      <c r="I34" s="272"/>
      <c r="J34" s="272">
        <v>5.0940000000000003</v>
      </c>
      <c r="K34" s="273">
        <v>2.4E-2</v>
      </c>
      <c r="L34" s="6"/>
      <c r="M34" s="6"/>
    </row>
    <row r="35" spans="1:23" ht="14.25" customHeight="1" thickBot="1" x14ac:dyDescent="0.35">
      <c r="A35" s="424" t="s">
        <v>518</v>
      </c>
      <c r="B35" s="32"/>
      <c r="C35" s="272">
        <v>1</v>
      </c>
      <c r="D35" s="272">
        <v>1.333</v>
      </c>
      <c r="E35" s="272"/>
      <c r="F35" s="272"/>
      <c r="G35" s="272"/>
      <c r="H35" s="272">
        <v>3.0070000000000001</v>
      </c>
      <c r="I35" s="272"/>
      <c r="J35" s="272">
        <v>4.0369999999999999</v>
      </c>
      <c r="K35" s="273">
        <v>0.23799999999999999</v>
      </c>
      <c r="L35" s="6"/>
      <c r="M35" s="6"/>
    </row>
    <row r="36" spans="1:23" x14ac:dyDescent="0.3">
      <c r="A36" s="147" t="s">
        <v>649</v>
      </c>
      <c r="B36" s="262">
        <v>1.3</v>
      </c>
      <c r="C36" s="270">
        <v>0.60799999999999998</v>
      </c>
      <c r="D36" s="270">
        <v>5.3330000000000002</v>
      </c>
      <c r="E36" s="270"/>
      <c r="F36" s="270">
        <v>0.16700000000000001</v>
      </c>
      <c r="G36" s="270"/>
      <c r="H36" s="270">
        <v>0.495</v>
      </c>
      <c r="I36" s="270"/>
      <c r="J36" s="270"/>
      <c r="K36" s="271">
        <v>0.96699999999999997</v>
      </c>
      <c r="L36" s="6"/>
      <c r="M36" s="6"/>
    </row>
    <row r="37" spans="1:23" ht="12.75" customHeight="1" x14ac:dyDescent="0.3">
      <c r="A37" s="171" t="s">
        <v>481</v>
      </c>
      <c r="B37" s="32"/>
      <c r="C37" s="272"/>
      <c r="D37" s="272"/>
      <c r="E37" s="272"/>
      <c r="F37" s="272"/>
      <c r="G37" s="272"/>
      <c r="H37" s="272"/>
      <c r="I37" s="272"/>
      <c r="J37" s="272"/>
      <c r="K37" s="273"/>
      <c r="L37" s="6"/>
      <c r="M37" s="6"/>
    </row>
    <row r="38" spans="1:23" ht="15" customHeight="1" x14ac:dyDescent="0.3">
      <c r="A38" s="171" t="s">
        <v>482</v>
      </c>
      <c r="B38" s="32"/>
      <c r="C38" s="272"/>
      <c r="D38" s="272">
        <v>1</v>
      </c>
      <c r="E38" s="272"/>
      <c r="F38" s="272"/>
      <c r="G38" s="272"/>
      <c r="H38" s="272"/>
      <c r="I38" s="272"/>
      <c r="J38" s="272"/>
      <c r="K38" s="273"/>
      <c r="L38" s="6"/>
      <c r="M38" s="6"/>
    </row>
    <row r="39" spans="1:23" ht="45" customHeight="1" x14ac:dyDescent="0.3">
      <c r="A39" s="171" t="s">
        <v>478</v>
      </c>
      <c r="B39" s="32"/>
      <c r="C39" s="272"/>
      <c r="D39" s="272"/>
      <c r="E39" s="272"/>
      <c r="F39" s="272"/>
      <c r="G39" s="272"/>
      <c r="H39" s="272"/>
      <c r="I39" s="272"/>
      <c r="J39" s="272"/>
      <c r="K39" s="273"/>
      <c r="L39" s="6"/>
      <c r="M39" s="6"/>
      <c r="N39" s="98"/>
      <c r="O39" s="98"/>
      <c r="P39" s="98"/>
      <c r="Q39" s="98"/>
      <c r="R39" s="98"/>
      <c r="S39" s="98"/>
      <c r="T39" s="98"/>
      <c r="U39" s="98"/>
      <c r="V39" s="98"/>
    </row>
    <row r="40" spans="1:23" ht="30" customHeight="1" x14ac:dyDescent="0.3">
      <c r="A40" s="171" t="s">
        <v>479</v>
      </c>
      <c r="B40" s="32">
        <v>1.3</v>
      </c>
      <c r="C40" s="272">
        <v>0.60799999999999998</v>
      </c>
      <c r="D40" s="272">
        <v>4.3330000000000002</v>
      </c>
      <c r="E40" s="272"/>
      <c r="F40" s="272"/>
      <c r="G40" s="272"/>
      <c r="H40" s="272"/>
      <c r="I40" s="272"/>
      <c r="J40" s="272"/>
      <c r="K40" s="273">
        <v>0.55800000000000005</v>
      </c>
      <c r="L40" s="6"/>
      <c r="M40" s="6"/>
      <c r="N40" s="98"/>
      <c r="O40" s="98"/>
      <c r="P40" s="98"/>
      <c r="Q40" s="98"/>
      <c r="R40" s="98"/>
      <c r="S40" s="98"/>
      <c r="T40" s="98"/>
      <c r="U40" s="98"/>
      <c r="V40" s="98"/>
      <c r="W40" s="98"/>
    </row>
    <row r="41" spans="1:23" ht="13.8" customHeight="1" x14ac:dyDescent="0.3">
      <c r="A41" s="171" t="s">
        <v>480</v>
      </c>
      <c r="B41" s="32"/>
      <c r="C41" s="272"/>
      <c r="D41" s="272"/>
      <c r="E41" s="272"/>
      <c r="F41" s="272"/>
      <c r="G41" s="272"/>
      <c r="H41" s="272">
        <v>0.25</v>
      </c>
      <c r="I41" s="272"/>
      <c r="J41" s="272"/>
      <c r="K41" s="273">
        <v>0.20300000000000001</v>
      </c>
      <c r="L41" s="6"/>
      <c r="M41" s="6"/>
    </row>
    <row r="42" spans="1:23" ht="26.25" customHeight="1" x14ac:dyDescent="0.3">
      <c r="A42" s="171" t="s">
        <v>483</v>
      </c>
      <c r="B42" s="263"/>
      <c r="C42" s="272"/>
      <c r="D42" s="272"/>
      <c r="E42" s="272"/>
      <c r="F42" s="272">
        <v>0.16700000000000001</v>
      </c>
      <c r="G42" s="272"/>
      <c r="H42" s="272">
        <v>0.245</v>
      </c>
      <c r="I42" s="272"/>
      <c r="J42" s="272"/>
      <c r="K42" s="273">
        <v>0.20599999999999999</v>
      </c>
      <c r="L42" s="6"/>
      <c r="M42" s="6"/>
    </row>
    <row r="43" spans="1:23" ht="28.2" thickBot="1" x14ac:dyDescent="0.35">
      <c r="A43" s="424" t="s">
        <v>518</v>
      </c>
      <c r="B43" s="32">
        <v>1</v>
      </c>
      <c r="C43" s="272">
        <v>0.60799999999999998</v>
      </c>
      <c r="D43" s="272">
        <v>4.3330000000000002</v>
      </c>
      <c r="E43" s="272"/>
      <c r="F43" s="272">
        <v>0.16700000000000001</v>
      </c>
      <c r="G43" s="272"/>
      <c r="H43" s="272"/>
      <c r="I43" s="272"/>
      <c r="J43" s="272"/>
      <c r="K43" s="273">
        <v>0.436</v>
      </c>
      <c r="L43" s="6"/>
      <c r="M43" s="6"/>
    </row>
    <row r="44" spans="1:23" x14ac:dyDescent="0.3">
      <c r="A44" s="147" t="s">
        <v>651</v>
      </c>
      <c r="B44" s="262">
        <v>1</v>
      </c>
      <c r="C44" s="270">
        <v>2</v>
      </c>
      <c r="D44" s="270">
        <v>1.458</v>
      </c>
      <c r="E44" s="270">
        <v>2.4750000000000001</v>
      </c>
      <c r="F44" s="270"/>
      <c r="G44" s="270"/>
      <c r="H44" s="270"/>
      <c r="I44" s="270"/>
      <c r="J44" s="270"/>
      <c r="K44" s="271"/>
      <c r="L44" s="6"/>
      <c r="M44" s="6"/>
    </row>
    <row r="45" spans="1:23" x14ac:dyDescent="0.3">
      <c r="A45" s="171" t="s">
        <v>481</v>
      </c>
      <c r="B45" s="32"/>
      <c r="C45" s="272"/>
      <c r="D45" s="272"/>
      <c r="E45" s="272"/>
      <c r="F45" s="272"/>
      <c r="G45" s="272"/>
      <c r="H45" s="272"/>
      <c r="I45" s="272"/>
      <c r="J45" s="272"/>
      <c r="K45" s="273"/>
      <c r="L45" s="6"/>
      <c r="M45" s="6"/>
    </row>
    <row r="46" spans="1:23" x14ac:dyDescent="0.3">
      <c r="A46" s="171" t="s">
        <v>482</v>
      </c>
      <c r="B46" s="32">
        <v>1</v>
      </c>
      <c r="C46" s="272">
        <v>1</v>
      </c>
      <c r="D46" s="272">
        <v>0.125</v>
      </c>
      <c r="E46" s="272"/>
      <c r="F46" s="272"/>
      <c r="G46" s="272"/>
      <c r="H46" s="272"/>
      <c r="I46" s="272"/>
      <c r="J46" s="272"/>
      <c r="K46" s="273"/>
      <c r="L46" s="6"/>
      <c r="M46" s="6"/>
    </row>
    <row r="47" spans="1:23" x14ac:dyDescent="0.3">
      <c r="A47" s="171" t="s">
        <v>478</v>
      </c>
      <c r="B47" s="32"/>
      <c r="C47" s="272"/>
      <c r="D47" s="272"/>
      <c r="E47" s="272"/>
      <c r="F47" s="272"/>
      <c r="G47" s="272"/>
      <c r="H47" s="272"/>
      <c r="I47" s="272"/>
      <c r="J47" s="272"/>
      <c r="K47" s="273"/>
      <c r="L47" s="6"/>
      <c r="M47" s="6"/>
    </row>
    <row r="48" spans="1:23" x14ac:dyDescent="0.3">
      <c r="A48" s="171" t="s">
        <v>479</v>
      </c>
      <c r="B48" s="32"/>
      <c r="C48" s="272">
        <v>1</v>
      </c>
      <c r="D48" s="272">
        <v>1.333</v>
      </c>
      <c r="E48" s="272">
        <v>1.4750000000000001</v>
      </c>
      <c r="F48" s="272"/>
      <c r="G48" s="272"/>
      <c r="H48" s="272"/>
      <c r="I48" s="272"/>
      <c r="J48" s="272"/>
      <c r="K48" s="273"/>
      <c r="L48" s="6"/>
      <c r="M48" s="6"/>
    </row>
    <row r="49" spans="1:13" x14ac:dyDescent="0.3">
      <c r="A49" s="171" t="s">
        <v>480</v>
      </c>
      <c r="B49" s="32"/>
      <c r="C49" s="272"/>
      <c r="D49" s="272"/>
      <c r="E49" s="272"/>
      <c r="F49" s="272"/>
      <c r="G49" s="272"/>
      <c r="H49" s="272"/>
      <c r="I49" s="272"/>
      <c r="J49" s="272"/>
      <c r="K49" s="273"/>
      <c r="L49" s="6"/>
      <c r="M49" s="6"/>
    </row>
    <row r="50" spans="1:13" x14ac:dyDescent="0.3">
      <c r="A50" s="171" t="s">
        <v>483</v>
      </c>
      <c r="B50" s="263"/>
      <c r="C50" s="272"/>
      <c r="D50" s="272"/>
      <c r="E50" s="272">
        <v>1</v>
      </c>
      <c r="F50" s="272"/>
      <c r="G50" s="272"/>
      <c r="H50" s="272"/>
      <c r="I50" s="272"/>
      <c r="J50" s="272"/>
      <c r="K50" s="273"/>
      <c r="L50" s="6"/>
      <c r="M50" s="6"/>
    </row>
    <row r="51" spans="1:13" ht="28.2" thickBot="1" x14ac:dyDescent="0.35">
      <c r="A51" s="424" t="s">
        <v>518</v>
      </c>
      <c r="B51" s="32">
        <v>1</v>
      </c>
      <c r="C51" s="272">
        <v>1</v>
      </c>
      <c r="D51" s="272">
        <v>1</v>
      </c>
      <c r="E51" s="272">
        <v>2</v>
      </c>
      <c r="F51" s="272"/>
      <c r="G51" s="272"/>
      <c r="H51" s="272"/>
      <c r="I51" s="272"/>
      <c r="J51" s="272"/>
      <c r="K51" s="273"/>
      <c r="L51" s="6"/>
      <c r="M51" s="6"/>
    </row>
    <row r="52" spans="1:13" x14ac:dyDescent="0.3">
      <c r="A52" s="147" t="s">
        <v>656</v>
      </c>
      <c r="B52" s="262"/>
      <c r="C52" s="270"/>
      <c r="D52" s="270"/>
      <c r="E52" s="270"/>
      <c r="F52" s="270"/>
      <c r="G52" s="270">
        <v>3.35</v>
      </c>
      <c r="H52" s="270">
        <v>1.2</v>
      </c>
      <c r="I52" s="270"/>
      <c r="J52" s="270">
        <v>2.5569999999999999</v>
      </c>
      <c r="K52" s="271"/>
      <c r="L52" s="6"/>
      <c r="M52" s="6"/>
    </row>
    <row r="53" spans="1:13" x14ac:dyDescent="0.3">
      <c r="A53" s="171" t="s">
        <v>481</v>
      </c>
      <c r="B53" s="32"/>
      <c r="C53" s="272"/>
      <c r="D53" s="272"/>
      <c r="E53" s="272"/>
      <c r="F53" s="272"/>
      <c r="G53" s="272"/>
      <c r="H53" s="272"/>
      <c r="I53" s="272"/>
      <c r="J53" s="272"/>
      <c r="K53" s="273"/>
      <c r="L53" s="6"/>
      <c r="M53" s="6"/>
    </row>
    <row r="54" spans="1:13" x14ac:dyDescent="0.3">
      <c r="A54" s="171" t="s">
        <v>482</v>
      </c>
      <c r="B54" s="32"/>
      <c r="C54" s="272"/>
      <c r="D54" s="272"/>
      <c r="E54" s="272"/>
      <c r="F54" s="272"/>
      <c r="G54" s="272">
        <v>2</v>
      </c>
      <c r="H54" s="272"/>
      <c r="I54" s="272"/>
      <c r="J54" s="272"/>
      <c r="K54" s="273"/>
      <c r="L54" s="6"/>
      <c r="M54" s="6"/>
    </row>
    <row r="55" spans="1:13" x14ac:dyDescent="0.3">
      <c r="A55" s="171" t="s">
        <v>478</v>
      </c>
      <c r="B55" s="32"/>
      <c r="C55" s="272"/>
      <c r="D55" s="272"/>
      <c r="E55" s="272"/>
      <c r="F55" s="272"/>
      <c r="G55" s="272"/>
      <c r="H55" s="272"/>
      <c r="I55" s="272"/>
      <c r="J55" s="272"/>
      <c r="K55" s="273"/>
      <c r="L55" s="6"/>
      <c r="M55" s="6"/>
    </row>
    <row r="56" spans="1:13" x14ac:dyDescent="0.3">
      <c r="A56" s="171" t="s">
        <v>479</v>
      </c>
      <c r="B56" s="32"/>
      <c r="C56" s="272"/>
      <c r="D56" s="272"/>
      <c r="E56" s="272"/>
      <c r="F56" s="272"/>
      <c r="G56" s="272">
        <v>0.2</v>
      </c>
      <c r="H56" s="272"/>
      <c r="I56" s="272"/>
      <c r="J56" s="272">
        <v>0.20699999999999999</v>
      </c>
      <c r="K56" s="273"/>
      <c r="L56" s="6"/>
      <c r="M56" s="6"/>
    </row>
    <row r="57" spans="1:13" x14ac:dyDescent="0.3">
      <c r="A57" s="171" t="s">
        <v>480</v>
      </c>
      <c r="B57" s="32"/>
      <c r="C57" s="272"/>
      <c r="D57" s="272"/>
      <c r="E57" s="272"/>
      <c r="F57" s="272"/>
      <c r="G57" s="272"/>
      <c r="H57" s="272">
        <v>1.2</v>
      </c>
      <c r="I57" s="272"/>
      <c r="J57" s="272"/>
      <c r="K57" s="273"/>
      <c r="L57" s="6"/>
      <c r="M57" s="6"/>
    </row>
    <row r="58" spans="1:13" x14ac:dyDescent="0.3">
      <c r="A58" s="171" t="s">
        <v>483</v>
      </c>
      <c r="B58" s="263"/>
      <c r="C58" s="272"/>
      <c r="D58" s="272"/>
      <c r="E58" s="272"/>
      <c r="F58" s="272"/>
      <c r="G58" s="272">
        <v>1.1499999999999999</v>
      </c>
      <c r="H58" s="272"/>
      <c r="I58" s="272"/>
      <c r="J58" s="272">
        <v>2.35</v>
      </c>
      <c r="K58" s="273"/>
      <c r="L58" s="6"/>
      <c r="M58" s="6"/>
    </row>
    <row r="59" spans="1:13" ht="28.2" thickBot="1" x14ac:dyDescent="0.35">
      <c r="A59" s="424" t="s">
        <v>518</v>
      </c>
      <c r="B59" s="32"/>
      <c r="C59" s="272"/>
      <c r="D59" s="272"/>
      <c r="E59" s="272"/>
      <c r="F59" s="272"/>
      <c r="G59" s="272">
        <v>0.5</v>
      </c>
      <c r="H59" s="272"/>
      <c r="I59" s="272"/>
      <c r="J59" s="272">
        <v>0.81499999999999995</v>
      </c>
      <c r="K59" s="273"/>
      <c r="L59" s="6"/>
      <c r="M59" s="6"/>
    </row>
    <row r="60" spans="1:13" x14ac:dyDescent="0.3">
      <c r="A60" s="234" t="s">
        <v>92</v>
      </c>
      <c r="B60" s="274"/>
      <c r="C60" s="270"/>
      <c r="D60" s="270"/>
      <c r="E60" s="270"/>
      <c r="F60" s="270"/>
      <c r="G60" s="270"/>
      <c r="H60" s="270"/>
      <c r="I60" s="270"/>
      <c r="J60" s="270"/>
      <c r="K60" s="271">
        <v>3.6480000000000001</v>
      </c>
      <c r="L60" s="6"/>
      <c r="M60" s="6"/>
    </row>
    <row r="61" spans="1:13" x14ac:dyDescent="0.3">
      <c r="A61" s="171" t="s">
        <v>481</v>
      </c>
      <c r="B61" s="32"/>
      <c r="C61" s="272"/>
      <c r="D61" s="272"/>
      <c r="E61" s="272"/>
      <c r="F61" s="272"/>
      <c r="G61" s="272"/>
      <c r="H61" s="272"/>
      <c r="I61" s="272"/>
      <c r="J61" s="272"/>
      <c r="K61" s="273"/>
      <c r="L61" s="6"/>
      <c r="M61" s="6"/>
    </row>
    <row r="62" spans="1:13" x14ac:dyDescent="0.3">
      <c r="A62" s="171" t="s">
        <v>482</v>
      </c>
      <c r="B62" s="32"/>
      <c r="C62" s="272"/>
      <c r="D62" s="272"/>
      <c r="E62" s="272"/>
      <c r="F62" s="272"/>
      <c r="G62" s="272"/>
      <c r="H62" s="272"/>
      <c r="I62" s="272"/>
      <c r="J62" s="272"/>
      <c r="K62" s="273">
        <v>7.9000000000000001E-2</v>
      </c>
      <c r="L62" s="6"/>
      <c r="M62" s="6"/>
    </row>
    <row r="63" spans="1:13" x14ac:dyDescent="0.3">
      <c r="A63" s="171" t="s">
        <v>478</v>
      </c>
      <c r="B63" s="32"/>
      <c r="C63" s="272"/>
      <c r="D63" s="272"/>
      <c r="E63" s="272"/>
      <c r="F63" s="272"/>
      <c r="G63" s="272"/>
      <c r="H63" s="272"/>
      <c r="I63" s="272"/>
      <c r="J63" s="272"/>
      <c r="K63" s="273"/>
      <c r="L63" s="6"/>
      <c r="M63" s="6"/>
    </row>
    <row r="64" spans="1:13" x14ac:dyDescent="0.3">
      <c r="A64" s="171" t="s">
        <v>479</v>
      </c>
      <c r="B64" s="32"/>
      <c r="C64" s="272"/>
      <c r="D64" s="272"/>
      <c r="E64" s="272"/>
      <c r="F64" s="272"/>
      <c r="G64" s="272"/>
      <c r="H64" s="272"/>
      <c r="I64" s="272"/>
      <c r="J64" s="272"/>
      <c r="K64" s="273">
        <v>3.569</v>
      </c>
      <c r="L64" s="6"/>
      <c r="M64" s="6"/>
    </row>
    <row r="65" spans="1:13" x14ac:dyDescent="0.3">
      <c r="A65" s="171" t="s">
        <v>480</v>
      </c>
      <c r="B65" s="32"/>
      <c r="C65" s="272"/>
      <c r="D65" s="272"/>
      <c r="E65" s="272"/>
      <c r="F65" s="272"/>
      <c r="G65" s="272"/>
      <c r="H65" s="272"/>
      <c r="I65" s="272"/>
      <c r="J65" s="272"/>
      <c r="K65" s="273"/>
      <c r="L65" s="6"/>
      <c r="M65" s="6"/>
    </row>
    <row r="66" spans="1:13" x14ac:dyDescent="0.3">
      <c r="A66" s="171" t="s">
        <v>483</v>
      </c>
      <c r="B66" s="263"/>
      <c r="C66" s="272"/>
      <c r="D66" s="272"/>
      <c r="E66" s="272"/>
      <c r="F66" s="272"/>
      <c r="G66" s="272"/>
      <c r="H66" s="272"/>
      <c r="I66" s="272"/>
      <c r="J66" s="272"/>
      <c r="K66" s="273"/>
      <c r="L66" s="6"/>
      <c r="M66" s="6"/>
    </row>
    <row r="67" spans="1:13" ht="28.2" thickBot="1" x14ac:dyDescent="0.35">
      <c r="A67" s="424" t="s">
        <v>518</v>
      </c>
      <c r="B67" s="32"/>
      <c r="C67" s="272"/>
      <c r="D67" s="272"/>
      <c r="E67" s="272"/>
      <c r="F67" s="272"/>
      <c r="G67" s="272"/>
      <c r="H67" s="272"/>
      <c r="I67" s="272"/>
      <c r="J67" s="272"/>
      <c r="K67" s="273">
        <v>1.1399999999999999</v>
      </c>
      <c r="L67" s="6"/>
      <c r="M67" s="6"/>
    </row>
    <row r="68" spans="1:13" x14ac:dyDescent="0.3">
      <c r="A68" s="275" t="s">
        <v>657</v>
      </c>
      <c r="B68" s="276">
        <v>6.4059999999999997</v>
      </c>
      <c r="C68" s="255">
        <v>12.308999999999999</v>
      </c>
      <c r="D68" s="255">
        <v>26.577999999999999</v>
      </c>
      <c r="E68" s="255">
        <v>4.3410000000000002</v>
      </c>
      <c r="F68" s="255">
        <v>5.4420000000000002</v>
      </c>
      <c r="G68" s="255">
        <v>3.35</v>
      </c>
      <c r="H68" s="255">
        <v>8.5109999999999992</v>
      </c>
      <c r="I68" s="255"/>
      <c r="J68" s="255">
        <v>16.887</v>
      </c>
      <c r="K68" s="256">
        <v>9.8620000000000001</v>
      </c>
    </row>
    <row r="69" spans="1:13" x14ac:dyDescent="0.3">
      <c r="A69" s="171" t="s">
        <v>481</v>
      </c>
      <c r="B69" s="277"/>
      <c r="C69" s="10"/>
      <c r="D69" s="10"/>
      <c r="E69" s="10"/>
      <c r="F69" s="10">
        <v>0.83299999999999996</v>
      </c>
      <c r="G69" s="10"/>
      <c r="H69" s="10"/>
      <c r="I69" s="10"/>
      <c r="J69" s="10"/>
      <c r="K69" s="27">
        <v>0.23799999999999999</v>
      </c>
    </row>
    <row r="70" spans="1:13" x14ac:dyDescent="0.3">
      <c r="A70" s="171" t="s">
        <v>482</v>
      </c>
      <c r="B70" s="277">
        <v>4.0720000000000001</v>
      </c>
      <c r="C70" s="10">
        <v>2.2000000000000002</v>
      </c>
      <c r="D70" s="10">
        <v>1.125</v>
      </c>
      <c r="E70" s="10"/>
      <c r="F70" s="10"/>
      <c r="G70" s="10">
        <v>2</v>
      </c>
      <c r="H70" s="10"/>
      <c r="I70" s="10"/>
      <c r="J70" s="10">
        <v>1.1459999999999999</v>
      </c>
      <c r="K70" s="27">
        <v>0.13900000000000001</v>
      </c>
    </row>
    <row r="71" spans="1:13" x14ac:dyDescent="0.3">
      <c r="A71" s="171" t="s">
        <v>478</v>
      </c>
      <c r="B71" s="277"/>
      <c r="C71" s="10"/>
      <c r="D71" s="10"/>
      <c r="E71" s="10"/>
      <c r="F71" s="10">
        <v>1</v>
      </c>
      <c r="G71" s="10"/>
      <c r="H71" s="10"/>
      <c r="I71" s="10"/>
      <c r="J71" s="10"/>
      <c r="K71" s="27"/>
    </row>
    <row r="72" spans="1:13" x14ac:dyDescent="0.3">
      <c r="A72" s="171" t="s">
        <v>479</v>
      </c>
      <c r="B72" s="277">
        <v>2.3340000000000001</v>
      </c>
      <c r="C72" s="10">
        <v>8.109</v>
      </c>
      <c r="D72" s="10">
        <v>21.42</v>
      </c>
      <c r="E72" s="10">
        <v>3.2410000000000001</v>
      </c>
      <c r="F72" s="10">
        <v>0.442</v>
      </c>
      <c r="G72" s="10">
        <v>0.2</v>
      </c>
      <c r="H72" s="10"/>
      <c r="I72" s="10"/>
      <c r="J72" s="10">
        <v>3.0070000000000001</v>
      </c>
      <c r="K72" s="27">
        <v>5.9710000000000001</v>
      </c>
    </row>
    <row r="73" spans="1:13" x14ac:dyDescent="0.3">
      <c r="A73" s="171" t="s">
        <v>480</v>
      </c>
      <c r="B73" s="277"/>
      <c r="C73" s="10"/>
      <c r="D73" s="10">
        <v>1.0329999999999999</v>
      </c>
      <c r="E73" s="10"/>
      <c r="F73" s="10">
        <v>2</v>
      </c>
      <c r="G73" s="10"/>
      <c r="H73" s="10">
        <v>4.25</v>
      </c>
      <c r="I73" s="10"/>
      <c r="J73" s="10">
        <v>4.0570000000000004</v>
      </c>
      <c r="K73" s="27">
        <v>1.304</v>
      </c>
    </row>
    <row r="74" spans="1:13" x14ac:dyDescent="0.3">
      <c r="A74" s="171" t="s">
        <v>483</v>
      </c>
      <c r="B74" s="264"/>
      <c r="C74" s="22">
        <v>2</v>
      </c>
      <c r="D74" s="22">
        <v>3</v>
      </c>
      <c r="E74" s="22">
        <v>1.1000000000000001</v>
      </c>
      <c r="F74" s="22">
        <v>1.167</v>
      </c>
      <c r="G74" s="22">
        <v>1.1499999999999999</v>
      </c>
      <c r="H74" s="22">
        <v>4.2610000000000001</v>
      </c>
      <c r="I74" s="22"/>
      <c r="J74" s="22">
        <v>8.6769999999999996</v>
      </c>
      <c r="K74" s="278">
        <v>2.21</v>
      </c>
    </row>
    <row r="75" spans="1:13" ht="28.2" thickBot="1" x14ac:dyDescent="0.35">
      <c r="A75" s="279" t="s">
        <v>518</v>
      </c>
      <c r="B75" s="280">
        <v>3</v>
      </c>
      <c r="C75" s="93">
        <v>4.1420000000000003</v>
      </c>
      <c r="D75" s="93">
        <v>12.005000000000001</v>
      </c>
      <c r="E75" s="93">
        <v>3.4</v>
      </c>
      <c r="F75" s="93">
        <v>4.633</v>
      </c>
      <c r="G75" s="93">
        <v>0.5</v>
      </c>
      <c r="H75" s="93">
        <v>3.0070000000000001</v>
      </c>
      <c r="I75" s="93"/>
      <c r="J75" s="93">
        <v>5.7850000000000001</v>
      </c>
      <c r="K75" s="281">
        <v>4.1740000000000004</v>
      </c>
    </row>
    <row r="76" spans="1:13" x14ac:dyDescent="0.3">
      <c r="B76" s="282"/>
    </row>
    <row r="77" spans="1:13" x14ac:dyDescent="0.3">
      <c r="A77" s="585" t="s">
        <v>148</v>
      </c>
      <c r="B77" s="585"/>
      <c r="C77" s="585"/>
      <c r="D77" s="585"/>
      <c r="E77" s="585"/>
      <c r="F77" s="585"/>
      <c r="G77" s="585"/>
      <c r="H77" s="585"/>
      <c r="I77" s="585"/>
      <c r="J77" s="585"/>
      <c r="K77" s="585"/>
    </row>
    <row r="78" spans="1:13" x14ac:dyDescent="0.3">
      <c r="A78" s="582" t="s">
        <v>512</v>
      </c>
      <c r="B78" s="582"/>
      <c r="C78" s="582"/>
      <c r="D78" s="582"/>
      <c r="E78" s="582"/>
      <c r="F78" s="582"/>
      <c r="G78" s="582"/>
      <c r="H78" s="582"/>
      <c r="I78" s="582"/>
      <c r="J78" s="582"/>
      <c r="K78" s="582"/>
    </row>
    <row r="79" spans="1:13" x14ac:dyDescent="0.3">
      <c r="A79" s="540" t="s">
        <v>513</v>
      </c>
      <c r="B79" s="540"/>
      <c r="C79" s="540"/>
      <c r="D79" s="540"/>
      <c r="E79" s="540"/>
      <c r="F79" s="540"/>
      <c r="G79" s="540"/>
      <c r="H79" s="540"/>
      <c r="I79" s="540"/>
      <c r="J79" s="540"/>
      <c r="K79" s="540"/>
      <c r="L79" s="98"/>
      <c r="M79" s="98"/>
    </row>
    <row r="80" spans="1:13" x14ac:dyDescent="0.3">
      <c r="A80" s="540" t="s">
        <v>514</v>
      </c>
      <c r="B80" s="540"/>
      <c r="C80" s="540"/>
      <c r="D80" s="540"/>
      <c r="E80" s="540"/>
      <c r="F80" s="540"/>
      <c r="G80" s="540"/>
      <c r="H80" s="540"/>
      <c r="I80" s="540"/>
      <c r="J80" s="540"/>
      <c r="K80" s="540"/>
      <c r="L80" s="98"/>
      <c r="M80" s="98"/>
    </row>
    <row r="81" spans="1:13" x14ac:dyDescent="0.3">
      <c r="A81" s="540" t="s">
        <v>515</v>
      </c>
      <c r="B81" s="540"/>
      <c r="C81" s="540"/>
      <c r="D81" s="540"/>
      <c r="E81" s="540"/>
      <c r="F81" s="540"/>
      <c r="G81" s="540"/>
      <c r="H81" s="540"/>
      <c r="I81" s="540"/>
      <c r="J81" s="540"/>
      <c r="K81" s="540"/>
      <c r="L81" s="540"/>
      <c r="M81" s="540"/>
    </row>
    <row r="82" spans="1:13" x14ac:dyDescent="0.3">
      <c r="A82" s="582" t="s">
        <v>522</v>
      </c>
      <c r="B82" s="582"/>
      <c r="C82" s="582"/>
      <c r="D82" s="582"/>
      <c r="E82" s="582"/>
      <c r="F82" s="582"/>
      <c r="G82" s="582"/>
      <c r="H82" s="582"/>
      <c r="I82" s="582"/>
      <c r="J82" s="582"/>
      <c r="K82" s="582"/>
    </row>
  </sheetData>
  <mergeCells count="11">
    <mergeCell ref="A82:K82"/>
    <mergeCell ref="A77:K77"/>
    <mergeCell ref="A78:K78"/>
    <mergeCell ref="A79:K79"/>
    <mergeCell ref="A80:K80"/>
    <mergeCell ref="A81:M81"/>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48"/>
  <sheetViews>
    <sheetView topLeftCell="A27" zoomScaleNormal="100" workbookViewId="0">
      <selection sqref="A1:K1"/>
    </sheetView>
  </sheetViews>
  <sheetFormatPr defaultColWidth="9.109375" defaultRowHeight="13.8" x14ac:dyDescent="0.3"/>
  <cols>
    <col min="1" max="1" width="26.88671875" style="2" customWidth="1"/>
    <col min="2" max="2" width="7.44140625" style="1" customWidth="1"/>
    <col min="3" max="3" width="10.6640625" style="1" customWidth="1"/>
    <col min="4" max="4" width="16.88671875" style="1" customWidth="1"/>
    <col min="5" max="5" width="14.5546875" style="1" customWidth="1"/>
    <col min="6" max="16384" width="9.109375" style="1"/>
  </cols>
  <sheetData>
    <row r="1" spans="1:5" ht="42.75" customHeight="1" x14ac:dyDescent="0.3">
      <c r="A1" s="586" t="s">
        <v>464</v>
      </c>
      <c r="B1" s="587"/>
      <c r="C1" s="588"/>
      <c r="D1" s="588"/>
      <c r="E1" s="589"/>
    </row>
    <row r="2" spans="1:5" s="5" customFormat="1" ht="38.25" customHeight="1" x14ac:dyDescent="0.3">
      <c r="A2" s="14" t="s">
        <v>9</v>
      </c>
      <c r="B2" s="590" t="s">
        <v>40</v>
      </c>
      <c r="C2" s="591"/>
      <c r="D2" s="592"/>
      <c r="E2" s="597" t="s">
        <v>443</v>
      </c>
    </row>
    <row r="3" spans="1:5" s="5" customFormat="1" ht="15" customHeight="1" x14ac:dyDescent="0.3">
      <c r="A3" s="595"/>
      <c r="B3" s="590" t="s">
        <v>111</v>
      </c>
      <c r="C3" s="592"/>
      <c r="D3" s="593" t="s">
        <v>473</v>
      </c>
      <c r="E3" s="598"/>
    </row>
    <row r="4" spans="1:5" s="5" customFormat="1" ht="55.2" x14ac:dyDescent="0.3">
      <c r="A4" s="596"/>
      <c r="B4" s="420" t="s">
        <v>77</v>
      </c>
      <c r="C4" s="420" t="s">
        <v>150</v>
      </c>
      <c r="D4" s="594"/>
      <c r="E4" s="599"/>
    </row>
    <row r="5" spans="1:5" s="6" customFormat="1" x14ac:dyDescent="0.3">
      <c r="A5" s="88" t="s">
        <v>652</v>
      </c>
      <c r="B5" s="30"/>
      <c r="C5" s="57"/>
      <c r="D5" s="57"/>
      <c r="E5" s="33"/>
    </row>
    <row r="6" spans="1:5" s="6" customFormat="1" x14ac:dyDescent="0.3">
      <c r="A6" s="29" t="s">
        <v>622</v>
      </c>
      <c r="B6" s="31"/>
      <c r="C6" s="114"/>
      <c r="D6" s="114"/>
      <c r="E6" s="34"/>
    </row>
    <row r="7" spans="1:5" s="6" customFormat="1" x14ac:dyDescent="0.3">
      <c r="A7" s="29" t="s">
        <v>102</v>
      </c>
      <c r="B7" s="31"/>
      <c r="C7" s="114"/>
      <c r="D7" s="114"/>
      <c r="E7" s="34"/>
    </row>
    <row r="8" spans="1:5" s="6" customFormat="1" x14ac:dyDescent="0.3">
      <c r="A8" s="29" t="s">
        <v>623</v>
      </c>
      <c r="B8" s="32">
        <v>1</v>
      </c>
      <c r="C8" s="115">
        <v>1</v>
      </c>
      <c r="D8" s="115">
        <v>4</v>
      </c>
      <c r="E8" s="27">
        <v>48.4</v>
      </c>
    </row>
    <row r="9" spans="1:5" s="6" customFormat="1" x14ac:dyDescent="0.3">
      <c r="A9" s="29" t="s">
        <v>102</v>
      </c>
      <c r="B9" s="32">
        <v>1</v>
      </c>
      <c r="C9" s="115">
        <v>1</v>
      </c>
      <c r="D9" s="115">
        <v>2</v>
      </c>
      <c r="E9" s="27"/>
    </row>
    <row r="10" spans="1:5" s="6" customFormat="1" x14ac:dyDescent="0.3">
      <c r="A10" s="88" t="s">
        <v>650</v>
      </c>
      <c r="B10" s="30"/>
      <c r="C10" s="57"/>
      <c r="D10" s="57"/>
      <c r="E10" s="33"/>
    </row>
    <row r="11" spans="1:5" s="6" customFormat="1" x14ac:dyDescent="0.3">
      <c r="A11" s="29" t="s">
        <v>622</v>
      </c>
      <c r="B11" s="31"/>
      <c r="C11" s="114"/>
      <c r="D11" s="114"/>
      <c r="E11" s="34"/>
    </row>
    <row r="12" spans="1:5" s="6" customFormat="1" x14ac:dyDescent="0.3">
      <c r="A12" s="29" t="s">
        <v>102</v>
      </c>
      <c r="B12" s="31"/>
      <c r="C12" s="114"/>
      <c r="D12" s="114"/>
      <c r="E12" s="34"/>
    </row>
    <row r="13" spans="1:5" s="6" customFormat="1" x14ac:dyDescent="0.3">
      <c r="A13" s="29" t="s">
        <v>623</v>
      </c>
      <c r="B13" s="32"/>
      <c r="C13" s="115"/>
      <c r="D13" s="115"/>
      <c r="E13" s="27"/>
    </row>
    <row r="14" spans="1:5" s="6" customFormat="1" x14ac:dyDescent="0.3">
      <c r="A14" s="29" t="s">
        <v>102</v>
      </c>
      <c r="B14" s="32"/>
      <c r="C14" s="115"/>
      <c r="D14" s="115"/>
      <c r="E14" s="27"/>
    </row>
    <row r="15" spans="1:5" x14ac:dyDescent="0.3">
      <c r="A15" s="88" t="s">
        <v>648</v>
      </c>
      <c r="B15" s="30"/>
      <c r="C15" s="57"/>
      <c r="D15" s="57"/>
      <c r="E15" s="33"/>
    </row>
    <row r="16" spans="1:5" x14ac:dyDescent="0.3">
      <c r="A16" s="29" t="s">
        <v>622</v>
      </c>
      <c r="B16" s="31"/>
      <c r="C16" s="114"/>
      <c r="D16" s="114"/>
      <c r="E16" s="34"/>
    </row>
    <row r="17" spans="1:8" x14ac:dyDescent="0.3">
      <c r="A17" s="29" t="s">
        <v>102</v>
      </c>
      <c r="B17" s="31"/>
      <c r="C17" s="114"/>
      <c r="D17" s="114"/>
      <c r="E17" s="34"/>
    </row>
    <row r="18" spans="1:8" x14ac:dyDescent="0.3">
      <c r="A18" s="29" t="s">
        <v>623</v>
      </c>
      <c r="B18" s="32"/>
      <c r="C18" s="115"/>
      <c r="D18" s="115"/>
      <c r="E18" s="27"/>
    </row>
    <row r="19" spans="1:8" x14ac:dyDescent="0.3">
      <c r="A19" s="29" t="s">
        <v>102</v>
      </c>
      <c r="B19" s="32"/>
      <c r="C19" s="115"/>
      <c r="D19" s="115"/>
      <c r="E19" s="27"/>
    </row>
    <row r="20" spans="1:8" ht="38.25" customHeight="1" x14ac:dyDescent="0.3">
      <c r="A20" s="88" t="s">
        <v>647</v>
      </c>
      <c r="B20" s="30"/>
      <c r="C20" s="57"/>
      <c r="D20" s="57"/>
      <c r="E20" s="33"/>
      <c r="F20" s="98"/>
      <c r="G20" s="98"/>
      <c r="H20" s="98"/>
    </row>
    <row r="21" spans="1:8" ht="31.5" customHeight="1" x14ac:dyDescent="0.3">
      <c r="A21" s="29" t="s">
        <v>622</v>
      </c>
      <c r="B21" s="32">
        <v>2</v>
      </c>
      <c r="C21" s="115">
        <v>2</v>
      </c>
      <c r="D21" s="114"/>
      <c r="E21" s="34">
        <v>49.5</v>
      </c>
      <c r="F21" s="117"/>
      <c r="G21" s="117"/>
      <c r="H21" s="117"/>
    </row>
    <row r="22" spans="1:8" ht="31.5" customHeight="1" x14ac:dyDescent="0.3">
      <c r="A22" s="29" t="s">
        <v>102</v>
      </c>
      <c r="B22" s="31">
        <v>1</v>
      </c>
      <c r="C22" s="115">
        <v>1</v>
      </c>
      <c r="D22" s="114"/>
      <c r="E22" s="34"/>
      <c r="F22" s="204"/>
      <c r="G22" s="204"/>
      <c r="H22" s="204"/>
    </row>
    <row r="23" spans="1:8" x14ac:dyDescent="0.3">
      <c r="A23" s="29" t="s">
        <v>623</v>
      </c>
      <c r="B23" s="32"/>
      <c r="C23" s="115"/>
      <c r="D23" s="115">
        <v>1</v>
      </c>
      <c r="E23" s="27">
        <v>39</v>
      </c>
    </row>
    <row r="24" spans="1:8" x14ac:dyDescent="0.3">
      <c r="A24" s="29" t="s">
        <v>102</v>
      </c>
      <c r="B24" s="32"/>
      <c r="C24" s="115"/>
      <c r="D24" s="115"/>
      <c r="E24" s="27"/>
    </row>
    <row r="25" spans="1:8" x14ac:dyDescent="0.3">
      <c r="A25" s="88" t="s">
        <v>649</v>
      </c>
      <c r="B25" s="30"/>
      <c r="C25" s="57"/>
      <c r="D25" s="57"/>
      <c r="E25" s="33"/>
    </row>
    <row r="26" spans="1:8" x14ac:dyDescent="0.3">
      <c r="A26" s="29" t="s">
        <v>622</v>
      </c>
      <c r="B26" s="31"/>
      <c r="C26" s="114"/>
      <c r="D26" s="114"/>
      <c r="E26" s="34"/>
    </row>
    <row r="27" spans="1:8" x14ac:dyDescent="0.3">
      <c r="A27" s="29" t="s">
        <v>102</v>
      </c>
      <c r="B27" s="31"/>
      <c r="C27" s="114"/>
      <c r="D27" s="114"/>
      <c r="E27" s="34"/>
    </row>
    <row r="28" spans="1:8" x14ac:dyDescent="0.3">
      <c r="A28" s="29" t="s">
        <v>623</v>
      </c>
      <c r="B28" s="32">
        <v>1</v>
      </c>
      <c r="C28" s="115">
        <v>1</v>
      </c>
      <c r="D28" s="115">
        <v>1</v>
      </c>
      <c r="E28" s="27">
        <v>54</v>
      </c>
    </row>
    <row r="29" spans="1:8" x14ac:dyDescent="0.3">
      <c r="A29" s="29" t="s">
        <v>102</v>
      </c>
      <c r="B29" s="32"/>
      <c r="C29" s="115"/>
      <c r="D29" s="115">
        <v>1</v>
      </c>
      <c r="E29" s="27"/>
    </row>
    <row r="30" spans="1:8" x14ac:dyDescent="0.3">
      <c r="A30" s="88" t="s">
        <v>651</v>
      </c>
      <c r="B30" s="30"/>
      <c r="C30" s="57"/>
      <c r="D30" s="57"/>
      <c r="E30" s="33"/>
    </row>
    <row r="31" spans="1:8" x14ac:dyDescent="0.3">
      <c r="A31" s="29" t="s">
        <v>622</v>
      </c>
      <c r="B31" s="31"/>
      <c r="C31" s="114"/>
      <c r="D31" s="114"/>
      <c r="E31" s="34"/>
    </row>
    <row r="32" spans="1:8" x14ac:dyDescent="0.3">
      <c r="A32" s="29" t="s">
        <v>102</v>
      </c>
      <c r="B32" s="31"/>
      <c r="C32" s="114"/>
      <c r="D32" s="114"/>
      <c r="E32" s="34"/>
    </row>
    <row r="33" spans="1:5" x14ac:dyDescent="0.3">
      <c r="A33" s="29" t="s">
        <v>623</v>
      </c>
      <c r="B33" s="32"/>
      <c r="C33" s="115"/>
      <c r="D33" s="115"/>
      <c r="E33" s="27"/>
    </row>
    <row r="34" spans="1:5" x14ac:dyDescent="0.3">
      <c r="A34" s="29" t="s">
        <v>102</v>
      </c>
      <c r="B34" s="32"/>
      <c r="C34" s="115"/>
      <c r="D34" s="115"/>
      <c r="E34" s="27"/>
    </row>
    <row r="35" spans="1:5" x14ac:dyDescent="0.3">
      <c r="A35" s="88" t="s">
        <v>656</v>
      </c>
      <c r="B35" s="30"/>
      <c r="C35" s="57"/>
      <c r="D35" s="57"/>
      <c r="E35" s="33"/>
    </row>
    <row r="36" spans="1:5" x14ac:dyDescent="0.3">
      <c r="A36" s="29" t="s">
        <v>622</v>
      </c>
      <c r="B36" s="31"/>
      <c r="C36" s="114"/>
      <c r="D36" s="114"/>
      <c r="E36" s="34"/>
    </row>
    <row r="37" spans="1:5" x14ac:dyDescent="0.3">
      <c r="A37" s="29" t="s">
        <v>102</v>
      </c>
      <c r="B37" s="31"/>
      <c r="C37" s="114"/>
      <c r="D37" s="114"/>
      <c r="E37" s="34"/>
    </row>
    <row r="38" spans="1:5" x14ac:dyDescent="0.3">
      <c r="A38" s="29" t="s">
        <v>623</v>
      </c>
      <c r="B38" s="32">
        <v>1</v>
      </c>
      <c r="C38" s="115">
        <v>1</v>
      </c>
      <c r="D38" s="115"/>
      <c r="E38" s="27">
        <v>44</v>
      </c>
    </row>
    <row r="39" spans="1:5" x14ac:dyDescent="0.3">
      <c r="A39" s="29" t="s">
        <v>102</v>
      </c>
      <c r="B39" s="32">
        <v>1</v>
      </c>
      <c r="C39" s="115">
        <v>1</v>
      </c>
      <c r="D39" s="115"/>
      <c r="E39" s="27"/>
    </row>
    <row r="40" spans="1:5" x14ac:dyDescent="0.3">
      <c r="A40" s="26" t="s">
        <v>73</v>
      </c>
      <c r="B40" s="52">
        <f>B36+B31+B26+B21+B16+B11+B6</f>
        <v>2</v>
      </c>
      <c r="C40" s="52">
        <f t="shared" ref="C40:D40" si="0">C36+C31+C26+C21+C16+C11+C6</f>
        <v>2</v>
      </c>
      <c r="D40" s="52">
        <f t="shared" si="0"/>
        <v>0</v>
      </c>
      <c r="E40" s="53"/>
    </row>
    <row r="41" spans="1:5" x14ac:dyDescent="0.3">
      <c r="A41" s="63" t="s">
        <v>102</v>
      </c>
      <c r="B41" s="89">
        <f t="shared" ref="B41:D41" si="1">B37+B32+B27+B22+B17+B12+B7</f>
        <v>1</v>
      </c>
      <c r="C41" s="176">
        <f t="shared" si="1"/>
        <v>1</v>
      </c>
      <c r="D41" s="176">
        <f t="shared" si="1"/>
        <v>0</v>
      </c>
      <c r="E41" s="177"/>
    </row>
    <row r="42" spans="1:5" x14ac:dyDescent="0.3">
      <c r="A42" s="26" t="s">
        <v>74</v>
      </c>
      <c r="B42" s="52">
        <f t="shared" ref="B42:D42" si="2">B38+B33+B28+B23+B18+B13+B8</f>
        <v>3</v>
      </c>
      <c r="C42" s="116">
        <f t="shared" si="2"/>
        <v>3</v>
      </c>
      <c r="D42" s="116">
        <f t="shared" si="2"/>
        <v>6</v>
      </c>
      <c r="E42" s="53"/>
    </row>
    <row r="43" spans="1:5" ht="14.4" thickBot="1" x14ac:dyDescent="0.35">
      <c r="A43" s="178" t="s">
        <v>102</v>
      </c>
      <c r="B43" s="90">
        <f t="shared" ref="B43:D43" si="3">B39+B34+B29+B24+B19+B14+B9</f>
        <v>2</v>
      </c>
      <c r="C43" s="179">
        <f t="shared" si="3"/>
        <v>2</v>
      </c>
      <c r="D43" s="179">
        <f t="shared" si="3"/>
        <v>3</v>
      </c>
      <c r="E43" s="180"/>
    </row>
    <row r="45" spans="1:5" x14ac:dyDescent="0.3">
      <c r="A45" s="540" t="s">
        <v>442</v>
      </c>
      <c r="B45" s="540"/>
      <c r="C45" s="540"/>
      <c r="D45" s="540"/>
      <c r="E45" s="540"/>
    </row>
    <row r="46" spans="1:5" x14ac:dyDescent="0.3">
      <c r="A46" s="540" t="s">
        <v>130</v>
      </c>
      <c r="B46" s="540"/>
      <c r="C46" s="540"/>
      <c r="D46" s="540"/>
      <c r="E46" s="540"/>
    </row>
    <row r="47" spans="1:5" x14ac:dyDescent="0.3">
      <c r="A47" s="540" t="s">
        <v>445</v>
      </c>
      <c r="B47" s="540"/>
      <c r="C47" s="540"/>
      <c r="D47" s="540"/>
      <c r="E47" s="540"/>
    </row>
    <row r="48" spans="1:5" x14ac:dyDescent="0.3">
      <c r="A48" s="497" t="s">
        <v>444</v>
      </c>
      <c r="B48" s="497"/>
      <c r="C48" s="497"/>
      <c r="D48" s="497"/>
      <c r="E48" s="497"/>
    </row>
  </sheetData>
  <mergeCells count="10">
    <mergeCell ref="A45:E45"/>
    <mergeCell ref="A46:E46"/>
    <mergeCell ref="A47:E47"/>
    <mergeCell ref="A48:E4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255"/>
  <sheetViews>
    <sheetView workbookViewId="0">
      <selection activeCell="H11" sqref="H11"/>
    </sheetView>
  </sheetViews>
  <sheetFormatPr defaultColWidth="9.109375" defaultRowHeight="13.8" x14ac:dyDescent="0.3"/>
  <cols>
    <col min="1" max="1" width="22.6640625" style="2" customWidth="1"/>
    <col min="2" max="2" width="10.5546875" style="3" customWidth="1"/>
    <col min="3" max="3" width="11.44140625" style="1" customWidth="1"/>
    <col min="4" max="4" width="12" style="1" customWidth="1"/>
    <col min="5" max="5" width="24" style="1" customWidth="1"/>
    <col min="6" max="16384" width="9.109375" style="1"/>
  </cols>
  <sheetData>
    <row r="1" spans="1:16" ht="41.25" customHeight="1" x14ac:dyDescent="0.3">
      <c r="A1" s="601" t="s">
        <v>423</v>
      </c>
      <c r="B1" s="587"/>
      <c r="C1" s="587"/>
      <c r="D1" s="587"/>
      <c r="E1" s="589"/>
    </row>
    <row r="2" spans="1:16" s="5" customFormat="1" ht="38.25" customHeight="1" x14ac:dyDescent="0.3">
      <c r="A2" s="14" t="s">
        <v>654</v>
      </c>
      <c r="B2" s="543" t="s">
        <v>624</v>
      </c>
      <c r="C2" s="543"/>
      <c r="D2" s="201"/>
      <c r="E2" s="558" t="s">
        <v>4</v>
      </c>
    </row>
    <row r="3" spans="1:16" s="5" customFormat="1" ht="41.25" customHeight="1" x14ac:dyDescent="0.3">
      <c r="A3" s="14"/>
      <c r="B3" s="201" t="s">
        <v>4</v>
      </c>
      <c r="C3" s="7" t="s">
        <v>57</v>
      </c>
      <c r="D3" s="201" t="s">
        <v>56</v>
      </c>
      <c r="E3" s="558"/>
    </row>
    <row r="4" spans="1:16" ht="12.75" customHeight="1" x14ac:dyDescent="0.3">
      <c r="A4" s="17" t="s">
        <v>103</v>
      </c>
      <c r="B4" s="9"/>
      <c r="C4" s="10"/>
      <c r="D4" s="10"/>
      <c r="E4" s="205">
        <f t="shared" ref="E4:E9" si="0">SUM(B4,D4)</f>
        <v>0</v>
      </c>
    </row>
    <row r="5" spans="1:16" ht="12.75" customHeight="1" x14ac:dyDescent="0.3">
      <c r="A5" s="17" t="s">
        <v>104</v>
      </c>
      <c r="B5" s="11"/>
      <c r="C5" s="10"/>
      <c r="D5" s="10"/>
      <c r="E5" s="205">
        <f t="shared" si="0"/>
        <v>0</v>
      </c>
    </row>
    <row r="6" spans="1:16" ht="27.6" x14ac:dyDescent="0.3">
      <c r="A6" s="17" t="s">
        <v>105</v>
      </c>
      <c r="B6" s="11"/>
      <c r="C6" s="10"/>
      <c r="D6" s="10"/>
      <c r="E6" s="205">
        <f t="shared" si="0"/>
        <v>0</v>
      </c>
    </row>
    <row r="7" spans="1:16" ht="41.4" x14ac:dyDescent="0.3">
      <c r="A7" s="17" t="s">
        <v>106</v>
      </c>
      <c r="B7" s="11"/>
      <c r="C7" s="10"/>
      <c r="D7" s="10"/>
      <c r="E7" s="205">
        <f t="shared" si="0"/>
        <v>0</v>
      </c>
    </row>
    <row r="8" spans="1:16" ht="41.4" x14ac:dyDescent="0.3">
      <c r="A8" s="17" t="s">
        <v>107</v>
      </c>
      <c r="B8" s="11">
        <v>0</v>
      </c>
      <c r="C8" s="10">
        <v>0</v>
      </c>
      <c r="D8" s="10">
        <v>11</v>
      </c>
      <c r="E8" s="205">
        <f t="shared" si="0"/>
        <v>11</v>
      </c>
    </row>
    <row r="9" spans="1:16" ht="14.4" thickBot="1" x14ac:dyDescent="0.35">
      <c r="A9" s="161" t="s">
        <v>119</v>
      </c>
      <c r="B9" s="206"/>
      <c r="C9" s="162"/>
      <c r="D9" s="162"/>
      <c r="E9" s="207">
        <f t="shared" si="0"/>
        <v>0</v>
      </c>
    </row>
    <row r="10" spans="1:16" x14ac:dyDescent="0.3">
      <c r="A10" s="120"/>
      <c r="B10" s="121"/>
      <c r="C10" s="113"/>
      <c r="D10" s="113"/>
      <c r="E10" s="113"/>
    </row>
    <row r="11" spans="1:16" x14ac:dyDescent="0.3">
      <c r="A11" s="540" t="s">
        <v>597</v>
      </c>
      <c r="B11" s="540"/>
      <c r="C11" s="540"/>
      <c r="D11" s="540"/>
      <c r="E11" s="540"/>
    </row>
    <row r="12" spans="1:16" ht="39.9" customHeight="1" x14ac:dyDescent="0.3">
      <c r="A12" s="582" t="s">
        <v>635</v>
      </c>
      <c r="B12" s="582"/>
      <c r="C12" s="582"/>
      <c r="D12" s="582"/>
      <c r="E12" s="582"/>
    </row>
    <row r="13" spans="1:16" ht="38.25" customHeight="1" x14ac:dyDescent="0.3">
      <c r="A13" s="582" t="s">
        <v>636</v>
      </c>
      <c r="B13" s="582"/>
      <c r="C13" s="582"/>
      <c r="D13" s="582"/>
      <c r="E13" s="582"/>
    </row>
    <row r="14" spans="1:16" ht="30.75" customHeight="1" x14ac:dyDescent="0.3">
      <c r="A14" s="540" t="s">
        <v>637</v>
      </c>
      <c r="B14" s="540"/>
      <c r="C14" s="540"/>
      <c r="D14" s="540"/>
      <c r="E14" s="540"/>
      <c r="F14" s="98"/>
      <c r="G14" s="98"/>
      <c r="H14" s="98"/>
      <c r="I14" s="98"/>
      <c r="J14" s="98"/>
      <c r="K14" s="98"/>
      <c r="L14" s="98"/>
      <c r="M14" s="98"/>
      <c r="N14" s="98"/>
      <c r="O14" s="98"/>
      <c r="P14" s="49"/>
    </row>
    <row r="15" spans="1:16" ht="30" customHeight="1" x14ac:dyDescent="0.3">
      <c r="A15" s="540" t="s">
        <v>638</v>
      </c>
      <c r="B15" s="540"/>
      <c r="C15" s="540"/>
      <c r="D15" s="540"/>
      <c r="E15" s="540"/>
      <c r="F15" s="98"/>
      <c r="G15" s="98"/>
      <c r="H15" s="98"/>
      <c r="I15" s="98"/>
      <c r="J15" s="98"/>
      <c r="K15" s="98"/>
      <c r="L15" s="98"/>
      <c r="M15" s="98"/>
      <c r="N15" s="98"/>
      <c r="O15" s="98"/>
      <c r="P15" s="49"/>
    </row>
    <row r="16" spans="1:16" ht="30" customHeight="1" x14ac:dyDescent="0.3">
      <c r="A16" s="600" t="s">
        <v>118</v>
      </c>
      <c r="B16" s="600"/>
      <c r="C16" s="600"/>
      <c r="D16" s="600"/>
      <c r="E16" s="600"/>
      <c r="F16" s="65"/>
    </row>
    <row r="255" spans="1:1" ht="27.6" x14ac:dyDescent="0.3">
      <c r="A255" s="2" t="s">
        <v>657</v>
      </c>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pane ySplit="3" topLeftCell="A4" activePane="bottomLeft" state="frozen"/>
      <selection sqref="A1:K1"/>
      <selection pane="bottomLeft" activeCell="C9" sqref="C9"/>
    </sheetView>
  </sheetViews>
  <sheetFormatPr defaultColWidth="9.109375" defaultRowHeight="13.8" x14ac:dyDescent="0.3"/>
  <cols>
    <col min="1" max="1" width="51.88671875" style="108" customWidth="1"/>
    <col min="2" max="2" width="13" style="108" bestFit="1" customWidth="1"/>
    <col min="3" max="5" width="13" style="108" customWidth="1"/>
    <col min="6" max="6" width="11.33203125" style="108" customWidth="1"/>
    <col min="7" max="10" width="15.44140625" style="108" customWidth="1"/>
    <col min="11" max="16384" width="9.109375" style="110"/>
  </cols>
  <sheetData>
    <row r="1" spans="1:12" ht="42" customHeight="1" x14ac:dyDescent="0.3">
      <c r="A1" s="602" t="s">
        <v>422</v>
      </c>
      <c r="B1" s="603"/>
      <c r="C1" s="603"/>
      <c r="D1" s="603"/>
      <c r="E1" s="603"/>
      <c r="F1" s="603"/>
      <c r="G1" s="603"/>
      <c r="H1" s="603"/>
      <c r="I1" s="603"/>
      <c r="J1" s="603"/>
      <c r="K1" s="604"/>
      <c r="L1" s="374"/>
    </row>
    <row r="2" spans="1:12" s="376" customFormat="1" ht="15" customHeight="1" thickBot="1" x14ac:dyDescent="0.35">
      <c r="A2" s="375" t="s">
        <v>654</v>
      </c>
      <c r="B2" s="611" t="s">
        <v>52</v>
      </c>
      <c r="C2" s="612"/>
      <c r="D2" s="613"/>
      <c r="E2" s="614" t="s">
        <v>53</v>
      </c>
      <c r="F2" s="615"/>
      <c r="G2" s="605" t="s">
        <v>54</v>
      </c>
      <c r="H2" s="607" t="s">
        <v>55</v>
      </c>
      <c r="I2" s="605" t="s">
        <v>120</v>
      </c>
      <c r="J2" s="607" t="s">
        <v>121</v>
      </c>
      <c r="K2" s="609" t="s">
        <v>101</v>
      </c>
    </row>
    <row r="3" spans="1:12" s="376" customFormat="1" ht="38.25" customHeight="1" x14ac:dyDescent="0.3">
      <c r="A3" s="377" t="s">
        <v>75</v>
      </c>
      <c r="B3" s="131" t="s">
        <v>77</v>
      </c>
      <c r="C3" s="130" t="s">
        <v>592</v>
      </c>
      <c r="D3" s="378" t="s">
        <v>605</v>
      </c>
      <c r="E3" s="378" t="s">
        <v>605</v>
      </c>
      <c r="F3" s="365" t="s">
        <v>77</v>
      </c>
      <c r="G3" s="606"/>
      <c r="H3" s="608"/>
      <c r="I3" s="606"/>
      <c r="J3" s="608"/>
      <c r="K3" s="610"/>
    </row>
    <row r="4" spans="1:12" s="376" customFormat="1" x14ac:dyDescent="0.3">
      <c r="A4" s="379" t="s">
        <v>158</v>
      </c>
      <c r="B4" s="123"/>
      <c r="C4" s="124"/>
      <c r="D4" s="124"/>
      <c r="E4" s="191"/>
      <c r="F4" s="125"/>
      <c r="G4" s="126"/>
      <c r="H4" s="127"/>
      <c r="I4" s="126"/>
      <c r="J4" s="127"/>
      <c r="K4" s="128">
        <f t="shared" ref="K4:K67" si="0">SUM(B4,F4:J4)</f>
        <v>0</v>
      </c>
    </row>
    <row r="5" spans="1:12" s="376" customFormat="1" x14ac:dyDescent="0.3">
      <c r="A5" s="379" t="s">
        <v>160</v>
      </c>
      <c r="B5" s="123"/>
      <c r="C5" s="124"/>
      <c r="D5" s="124"/>
      <c r="E5" s="191"/>
      <c r="F5" s="125"/>
      <c r="G5" s="126"/>
      <c r="H5" s="127"/>
      <c r="I5" s="192"/>
      <c r="J5" s="127"/>
      <c r="K5" s="128">
        <f t="shared" si="0"/>
        <v>0</v>
      </c>
    </row>
    <row r="6" spans="1:12" s="376" customFormat="1" x14ac:dyDescent="0.3">
      <c r="A6" s="379" t="s">
        <v>166</v>
      </c>
      <c r="B6" s="123"/>
      <c r="C6" s="124"/>
      <c r="D6" s="124"/>
      <c r="E6" s="191"/>
      <c r="F6" s="125"/>
      <c r="G6" s="126"/>
      <c r="H6" s="127"/>
      <c r="I6" s="192"/>
      <c r="J6" s="127"/>
      <c r="K6" s="128">
        <f t="shared" si="0"/>
        <v>0</v>
      </c>
    </row>
    <row r="7" spans="1:12" s="376" customFormat="1" x14ac:dyDescent="0.3">
      <c r="A7" s="379" t="s">
        <v>161</v>
      </c>
      <c r="B7" s="123"/>
      <c r="C7" s="124"/>
      <c r="D7" s="124"/>
      <c r="E7" s="191"/>
      <c r="F7" s="125"/>
      <c r="G7" s="126"/>
      <c r="H7" s="127"/>
      <c r="I7" s="192"/>
      <c r="J7" s="127"/>
      <c r="K7" s="128">
        <f t="shared" si="0"/>
        <v>0</v>
      </c>
    </row>
    <row r="8" spans="1:12" s="376" customFormat="1" x14ac:dyDescent="0.3">
      <c r="A8" s="379" t="s">
        <v>162</v>
      </c>
      <c r="B8" s="123"/>
      <c r="C8" s="124"/>
      <c r="D8" s="124"/>
      <c r="E8" s="191"/>
      <c r="F8" s="125"/>
      <c r="G8" s="126"/>
      <c r="H8" s="127"/>
      <c r="I8" s="192"/>
      <c r="J8" s="127"/>
      <c r="K8" s="128">
        <f t="shared" si="0"/>
        <v>0</v>
      </c>
    </row>
    <row r="9" spans="1:12" s="376" customFormat="1" x14ac:dyDescent="0.3">
      <c r="A9" s="379" t="s">
        <v>163</v>
      </c>
      <c r="B9" s="123"/>
      <c r="C9" s="124"/>
      <c r="D9" s="124"/>
      <c r="E9" s="191"/>
      <c r="F9" s="125"/>
      <c r="G9" s="126"/>
      <c r="H9" s="127"/>
      <c r="I9" s="192"/>
      <c r="J9" s="127"/>
      <c r="K9" s="128">
        <f t="shared" si="0"/>
        <v>0</v>
      </c>
    </row>
    <row r="10" spans="1:12" s="376" customFormat="1" x14ac:dyDescent="0.3">
      <c r="A10" s="379" t="s">
        <v>164</v>
      </c>
      <c r="B10" s="123"/>
      <c r="C10" s="124"/>
      <c r="D10" s="124"/>
      <c r="E10" s="191"/>
      <c r="F10" s="125"/>
      <c r="G10" s="126"/>
      <c r="H10" s="127"/>
      <c r="I10" s="192"/>
      <c r="J10" s="127"/>
      <c r="K10" s="128">
        <f t="shared" si="0"/>
        <v>0</v>
      </c>
    </row>
    <row r="11" spans="1:12" s="376" customFormat="1" x14ac:dyDescent="0.3">
      <c r="A11" s="379" t="s">
        <v>167</v>
      </c>
      <c r="B11" s="123"/>
      <c r="C11" s="124"/>
      <c r="D11" s="124"/>
      <c r="E11" s="191"/>
      <c r="F11" s="125"/>
      <c r="G11" s="126"/>
      <c r="H11" s="127"/>
      <c r="I11" s="192"/>
      <c r="J11" s="127"/>
      <c r="K11" s="128">
        <f t="shared" si="0"/>
        <v>0</v>
      </c>
    </row>
    <row r="12" spans="1:12" s="376" customFormat="1" x14ac:dyDescent="0.3">
      <c r="A12" s="379" t="s">
        <v>172</v>
      </c>
      <c r="B12" s="123"/>
      <c r="C12" s="124"/>
      <c r="D12" s="124"/>
      <c r="E12" s="191"/>
      <c r="F12" s="125"/>
      <c r="G12" s="126"/>
      <c r="H12" s="127"/>
      <c r="I12" s="192"/>
      <c r="J12" s="127"/>
      <c r="K12" s="128">
        <f t="shared" si="0"/>
        <v>0</v>
      </c>
    </row>
    <row r="13" spans="1:12" s="376" customFormat="1" x14ac:dyDescent="0.3">
      <c r="A13" s="379" t="s">
        <v>168</v>
      </c>
      <c r="B13" s="123"/>
      <c r="C13" s="124"/>
      <c r="D13" s="124"/>
      <c r="E13" s="191"/>
      <c r="F13" s="125"/>
      <c r="G13" s="126"/>
      <c r="H13" s="127"/>
      <c r="I13" s="192"/>
      <c r="J13" s="127"/>
      <c r="K13" s="128">
        <f t="shared" si="0"/>
        <v>0</v>
      </c>
    </row>
    <row r="14" spans="1:12" s="376" customFormat="1" x14ac:dyDescent="0.3">
      <c r="A14" s="379" t="s">
        <v>171</v>
      </c>
      <c r="B14" s="123"/>
      <c r="C14" s="124"/>
      <c r="D14" s="124"/>
      <c r="E14" s="191"/>
      <c r="F14" s="125">
        <v>1</v>
      </c>
      <c r="G14" s="126"/>
      <c r="H14" s="127"/>
      <c r="I14" s="192"/>
      <c r="J14" s="127"/>
      <c r="K14" s="128">
        <f t="shared" si="0"/>
        <v>1</v>
      </c>
    </row>
    <row r="15" spans="1:12" s="376" customFormat="1" x14ac:dyDescent="0.3">
      <c r="A15" s="379" t="s">
        <v>327</v>
      </c>
      <c r="B15" s="123">
        <v>2</v>
      </c>
      <c r="C15" s="124"/>
      <c r="D15" s="124"/>
      <c r="E15" s="191">
        <v>6</v>
      </c>
      <c r="F15" s="125">
        <v>8</v>
      </c>
      <c r="G15" s="126">
        <v>1</v>
      </c>
      <c r="H15" s="127"/>
      <c r="I15" s="192"/>
      <c r="J15" s="127"/>
      <c r="K15" s="128">
        <f t="shared" si="0"/>
        <v>11</v>
      </c>
    </row>
    <row r="16" spans="1:12" s="376" customFormat="1" x14ac:dyDescent="0.3">
      <c r="A16" s="379" t="s">
        <v>173</v>
      </c>
      <c r="B16" s="123"/>
      <c r="C16" s="124"/>
      <c r="D16" s="124"/>
      <c r="E16" s="191"/>
      <c r="F16" s="125"/>
      <c r="G16" s="126"/>
      <c r="H16" s="127"/>
      <c r="I16" s="192"/>
      <c r="J16" s="127"/>
      <c r="K16" s="128">
        <f t="shared" si="0"/>
        <v>0</v>
      </c>
    </row>
    <row r="17" spans="1:11" s="376" customFormat="1" x14ac:dyDescent="0.3">
      <c r="A17" s="379" t="s">
        <v>174</v>
      </c>
      <c r="B17" s="123"/>
      <c r="C17" s="124"/>
      <c r="D17" s="124"/>
      <c r="E17" s="191"/>
      <c r="F17" s="125"/>
      <c r="G17" s="126"/>
      <c r="H17" s="127"/>
      <c r="I17" s="192"/>
      <c r="J17" s="127"/>
      <c r="K17" s="128">
        <f t="shared" si="0"/>
        <v>0</v>
      </c>
    </row>
    <row r="18" spans="1:11" s="376" customFormat="1" x14ac:dyDescent="0.3">
      <c r="A18" s="379" t="s">
        <v>175</v>
      </c>
      <c r="B18" s="123"/>
      <c r="C18" s="124"/>
      <c r="D18" s="124"/>
      <c r="E18" s="191"/>
      <c r="F18" s="125"/>
      <c r="G18" s="126"/>
      <c r="H18" s="127"/>
      <c r="I18" s="192"/>
      <c r="J18" s="127"/>
      <c r="K18" s="128">
        <f t="shared" si="0"/>
        <v>0</v>
      </c>
    </row>
    <row r="19" spans="1:11" s="376" customFormat="1" x14ac:dyDescent="0.3">
      <c r="A19" s="379" t="s">
        <v>169</v>
      </c>
      <c r="B19" s="123"/>
      <c r="C19" s="124"/>
      <c r="D19" s="124"/>
      <c r="E19" s="191"/>
      <c r="F19" s="125"/>
      <c r="G19" s="126"/>
      <c r="H19" s="127"/>
      <c r="I19" s="192"/>
      <c r="J19" s="127"/>
      <c r="K19" s="128">
        <f t="shared" si="0"/>
        <v>0</v>
      </c>
    </row>
    <row r="20" spans="1:11" s="376" customFormat="1" x14ac:dyDescent="0.3">
      <c r="A20" s="379" t="s">
        <v>176</v>
      </c>
      <c r="B20" s="123"/>
      <c r="C20" s="124"/>
      <c r="D20" s="124"/>
      <c r="E20" s="191"/>
      <c r="F20" s="125"/>
      <c r="G20" s="126"/>
      <c r="H20" s="127"/>
      <c r="I20" s="192"/>
      <c r="J20" s="127"/>
      <c r="K20" s="128">
        <f t="shared" si="0"/>
        <v>0</v>
      </c>
    </row>
    <row r="21" spans="1:11" s="376" customFormat="1" x14ac:dyDescent="0.3">
      <c r="A21" s="379" t="s">
        <v>177</v>
      </c>
      <c r="B21" s="123">
        <v>2</v>
      </c>
      <c r="C21" s="124"/>
      <c r="D21" s="124"/>
      <c r="E21" s="191"/>
      <c r="F21" s="125"/>
      <c r="G21" s="126">
        <v>1</v>
      </c>
      <c r="H21" s="127"/>
      <c r="I21" s="192">
        <v>2</v>
      </c>
      <c r="J21" s="127"/>
      <c r="K21" s="128">
        <f t="shared" si="0"/>
        <v>5</v>
      </c>
    </row>
    <row r="22" spans="1:11" s="376" customFormat="1" x14ac:dyDescent="0.3">
      <c r="A22" s="379" t="s">
        <v>181</v>
      </c>
      <c r="B22" s="123"/>
      <c r="C22" s="124"/>
      <c r="D22" s="124"/>
      <c r="E22" s="191"/>
      <c r="F22" s="125"/>
      <c r="G22" s="126"/>
      <c r="H22" s="127"/>
      <c r="I22" s="192"/>
      <c r="J22" s="127"/>
      <c r="K22" s="128">
        <f t="shared" si="0"/>
        <v>0</v>
      </c>
    </row>
    <row r="23" spans="1:11" s="376" customFormat="1" x14ac:dyDescent="0.3">
      <c r="A23" s="379" t="s">
        <v>182</v>
      </c>
      <c r="B23" s="123"/>
      <c r="C23" s="124"/>
      <c r="D23" s="124"/>
      <c r="E23" s="191"/>
      <c r="F23" s="125"/>
      <c r="G23" s="126"/>
      <c r="H23" s="127"/>
      <c r="I23" s="192"/>
      <c r="J23" s="127"/>
      <c r="K23" s="128">
        <f t="shared" si="0"/>
        <v>0</v>
      </c>
    </row>
    <row r="24" spans="1:11" s="376" customFormat="1" x14ac:dyDescent="0.3">
      <c r="A24" s="379" t="s">
        <v>183</v>
      </c>
      <c r="B24" s="123"/>
      <c r="C24" s="124"/>
      <c r="D24" s="124"/>
      <c r="E24" s="191"/>
      <c r="F24" s="125"/>
      <c r="G24" s="126"/>
      <c r="H24" s="127"/>
      <c r="I24" s="192"/>
      <c r="J24" s="127"/>
      <c r="K24" s="128">
        <f t="shared" si="0"/>
        <v>0</v>
      </c>
    </row>
    <row r="25" spans="1:11" s="376" customFormat="1" x14ac:dyDescent="0.3">
      <c r="A25" s="379" t="s">
        <v>185</v>
      </c>
      <c r="B25" s="123"/>
      <c r="C25" s="124"/>
      <c r="D25" s="124"/>
      <c r="E25" s="191"/>
      <c r="F25" s="125">
        <v>1</v>
      </c>
      <c r="G25" s="126"/>
      <c r="H25" s="127"/>
      <c r="I25" s="192"/>
      <c r="J25" s="127"/>
      <c r="K25" s="128">
        <f t="shared" si="0"/>
        <v>1</v>
      </c>
    </row>
    <row r="26" spans="1:11" s="376" customFormat="1" x14ac:dyDescent="0.3">
      <c r="A26" s="379" t="s">
        <v>186</v>
      </c>
      <c r="B26" s="123"/>
      <c r="C26" s="124"/>
      <c r="D26" s="124"/>
      <c r="E26" s="191"/>
      <c r="F26" s="125"/>
      <c r="G26" s="126"/>
      <c r="H26" s="127"/>
      <c r="I26" s="192"/>
      <c r="J26" s="127"/>
      <c r="K26" s="128">
        <f t="shared" si="0"/>
        <v>0</v>
      </c>
    </row>
    <row r="27" spans="1:11" s="376" customFormat="1" x14ac:dyDescent="0.3">
      <c r="A27" s="379" t="s">
        <v>187</v>
      </c>
      <c r="B27" s="123"/>
      <c r="C27" s="124"/>
      <c r="D27" s="124"/>
      <c r="E27" s="191"/>
      <c r="F27" s="125"/>
      <c r="G27" s="126"/>
      <c r="H27" s="127"/>
      <c r="I27" s="192"/>
      <c r="J27" s="127"/>
      <c r="K27" s="128">
        <f t="shared" si="0"/>
        <v>0</v>
      </c>
    </row>
    <row r="28" spans="1:11" s="376" customFormat="1" x14ac:dyDescent="0.3">
      <c r="A28" s="379" t="s">
        <v>188</v>
      </c>
      <c r="B28" s="123"/>
      <c r="C28" s="124"/>
      <c r="D28" s="124"/>
      <c r="E28" s="191"/>
      <c r="F28" s="125"/>
      <c r="G28" s="126"/>
      <c r="H28" s="127"/>
      <c r="I28" s="192"/>
      <c r="J28" s="127"/>
      <c r="K28" s="128">
        <f t="shared" si="0"/>
        <v>0</v>
      </c>
    </row>
    <row r="29" spans="1:11" s="376" customFormat="1" x14ac:dyDescent="0.3">
      <c r="A29" s="379" t="s">
        <v>178</v>
      </c>
      <c r="B29" s="123"/>
      <c r="C29" s="124"/>
      <c r="D29" s="124"/>
      <c r="E29" s="191"/>
      <c r="F29" s="125"/>
      <c r="G29" s="126"/>
      <c r="H29" s="127"/>
      <c r="I29" s="192"/>
      <c r="J29" s="127"/>
      <c r="K29" s="128">
        <f t="shared" si="0"/>
        <v>0</v>
      </c>
    </row>
    <row r="30" spans="1:11" s="376" customFormat="1" x14ac:dyDescent="0.3">
      <c r="A30" s="379" t="s">
        <v>189</v>
      </c>
      <c r="B30" s="123"/>
      <c r="C30" s="124"/>
      <c r="D30" s="124"/>
      <c r="E30" s="191"/>
      <c r="F30" s="125"/>
      <c r="G30" s="126"/>
      <c r="H30" s="127"/>
      <c r="I30" s="192"/>
      <c r="J30" s="127"/>
      <c r="K30" s="128">
        <f t="shared" si="0"/>
        <v>0</v>
      </c>
    </row>
    <row r="31" spans="1:11" s="376" customFormat="1" x14ac:dyDescent="0.3">
      <c r="A31" s="379" t="s">
        <v>363</v>
      </c>
      <c r="B31" s="123"/>
      <c r="C31" s="124"/>
      <c r="D31" s="124"/>
      <c r="E31" s="191"/>
      <c r="F31" s="125"/>
      <c r="G31" s="126"/>
      <c r="H31" s="127"/>
      <c r="I31" s="192"/>
      <c r="J31" s="127"/>
      <c r="K31" s="128">
        <f t="shared" si="0"/>
        <v>0</v>
      </c>
    </row>
    <row r="32" spans="1:11" s="376" customFormat="1" x14ac:dyDescent="0.3">
      <c r="A32" s="379" t="s">
        <v>190</v>
      </c>
      <c r="B32" s="123"/>
      <c r="C32" s="124"/>
      <c r="D32" s="124"/>
      <c r="E32" s="191"/>
      <c r="F32" s="125"/>
      <c r="G32" s="126"/>
      <c r="H32" s="127"/>
      <c r="I32" s="192"/>
      <c r="J32" s="127"/>
      <c r="K32" s="128">
        <f t="shared" si="0"/>
        <v>0</v>
      </c>
    </row>
    <row r="33" spans="1:11" s="376" customFormat="1" x14ac:dyDescent="0.3">
      <c r="A33" s="379" t="s">
        <v>264</v>
      </c>
      <c r="B33" s="123"/>
      <c r="C33" s="124"/>
      <c r="D33" s="124"/>
      <c r="E33" s="191"/>
      <c r="F33" s="125"/>
      <c r="G33" s="126"/>
      <c r="H33" s="127"/>
      <c r="I33" s="192"/>
      <c r="J33" s="127"/>
      <c r="K33" s="128">
        <f t="shared" si="0"/>
        <v>0</v>
      </c>
    </row>
    <row r="34" spans="1:11" s="376" customFormat="1" x14ac:dyDescent="0.3">
      <c r="A34" s="379" t="s">
        <v>191</v>
      </c>
      <c r="B34" s="123"/>
      <c r="C34" s="124"/>
      <c r="D34" s="124"/>
      <c r="E34" s="191"/>
      <c r="F34" s="125"/>
      <c r="G34" s="126"/>
      <c r="H34" s="127"/>
      <c r="I34" s="192"/>
      <c r="J34" s="127"/>
      <c r="K34" s="128">
        <f t="shared" si="0"/>
        <v>0</v>
      </c>
    </row>
    <row r="35" spans="1:11" s="376" customFormat="1" x14ac:dyDescent="0.3">
      <c r="A35" s="379" t="s">
        <v>192</v>
      </c>
      <c r="B35" s="123">
        <v>1</v>
      </c>
      <c r="C35" s="124"/>
      <c r="D35" s="124"/>
      <c r="E35" s="191"/>
      <c r="F35" s="125"/>
      <c r="G35" s="126"/>
      <c r="H35" s="127"/>
      <c r="I35" s="192"/>
      <c r="J35" s="127"/>
      <c r="K35" s="128">
        <f t="shared" si="0"/>
        <v>1</v>
      </c>
    </row>
    <row r="36" spans="1:11" s="376" customFormat="1" x14ac:dyDescent="0.3">
      <c r="A36" s="379" t="s">
        <v>300</v>
      </c>
      <c r="B36" s="123"/>
      <c r="C36" s="124"/>
      <c r="D36" s="124"/>
      <c r="E36" s="191"/>
      <c r="F36" s="125"/>
      <c r="G36" s="126"/>
      <c r="H36" s="127"/>
      <c r="I36" s="192"/>
      <c r="J36" s="127"/>
      <c r="K36" s="128">
        <f t="shared" si="0"/>
        <v>0</v>
      </c>
    </row>
    <row r="37" spans="1:11" s="376" customFormat="1" x14ac:dyDescent="0.3">
      <c r="A37" s="379" t="s">
        <v>194</v>
      </c>
      <c r="B37" s="123"/>
      <c r="C37" s="124"/>
      <c r="D37" s="124"/>
      <c r="E37" s="191"/>
      <c r="F37" s="125"/>
      <c r="G37" s="126"/>
      <c r="H37" s="127"/>
      <c r="I37" s="192"/>
      <c r="J37" s="127"/>
      <c r="K37" s="128">
        <f t="shared" si="0"/>
        <v>0</v>
      </c>
    </row>
    <row r="38" spans="1:11" s="376" customFormat="1" x14ac:dyDescent="0.3">
      <c r="A38" s="379" t="s">
        <v>179</v>
      </c>
      <c r="B38" s="123"/>
      <c r="C38" s="124"/>
      <c r="D38" s="124"/>
      <c r="E38" s="191">
        <v>2</v>
      </c>
      <c r="F38" s="125">
        <v>2</v>
      </c>
      <c r="G38" s="126"/>
      <c r="H38" s="127"/>
      <c r="I38" s="192"/>
      <c r="J38" s="127"/>
      <c r="K38" s="128">
        <f t="shared" si="0"/>
        <v>2</v>
      </c>
    </row>
    <row r="39" spans="1:11" s="376" customFormat="1" x14ac:dyDescent="0.3">
      <c r="A39" s="379" t="s">
        <v>250</v>
      </c>
      <c r="B39" s="123"/>
      <c r="C39" s="124"/>
      <c r="D39" s="124"/>
      <c r="E39" s="191"/>
      <c r="F39" s="125"/>
      <c r="G39" s="126"/>
      <c r="H39" s="127"/>
      <c r="I39" s="192"/>
      <c r="J39" s="127"/>
      <c r="K39" s="128">
        <f t="shared" si="0"/>
        <v>0</v>
      </c>
    </row>
    <row r="40" spans="1:11" s="376" customFormat="1" x14ac:dyDescent="0.3">
      <c r="A40" s="379" t="s">
        <v>251</v>
      </c>
      <c r="B40" s="123"/>
      <c r="C40" s="124"/>
      <c r="D40" s="124"/>
      <c r="E40" s="191"/>
      <c r="F40" s="125"/>
      <c r="G40" s="126"/>
      <c r="H40" s="127"/>
      <c r="I40" s="192"/>
      <c r="J40" s="127"/>
      <c r="K40" s="128">
        <f t="shared" si="0"/>
        <v>0</v>
      </c>
    </row>
    <row r="41" spans="1:11" s="376" customFormat="1" x14ac:dyDescent="0.3">
      <c r="A41" s="379" t="s">
        <v>252</v>
      </c>
      <c r="B41" s="123"/>
      <c r="C41" s="124"/>
      <c r="D41" s="124"/>
      <c r="E41" s="191"/>
      <c r="F41" s="125"/>
      <c r="G41" s="126"/>
      <c r="H41" s="127"/>
      <c r="I41" s="192"/>
      <c r="J41" s="127"/>
      <c r="K41" s="128">
        <f t="shared" si="0"/>
        <v>0</v>
      </c>
    </row>
    <row r="42" spans="1:11" s="376" customFormat="1" x14ac:dyDescent="0.3">
      <c r="A42" s="379" t="s">
        <v>253</v>
      </c>
      <c r="B42" s="123"/>
      <c r="C42" s="124"/>
      <c r="D42" s="124"/>
      <c r="E42" s="191"/>
      <c r="F42" s="125"/>
      <c r="G42" s="126"/>
      <c r="H42" s="127"/>
      <c r="I42" s="192"/>
      <c r="J42" s="127"/>
      <c r="K42" s="128">
        <f t="shared" si="0"/>
        <v>0</v>
      </c>
    </row>
    <row r="43" spans="1:11" s="376" customFormat="1" x14ac:dyDescent="0.3">
      <c r="A43" s="379" t="s">
        <v>249</v>
      </c>
      <c r="B43" s="123"/>
      <c r="C43" s="124"/>
      <c r="D43" s="124"/>
      <c r="E43" s="191"/>
      <c r="F43" s="125"/>
      <c r="G43" s="126"/>
      <c r="H43" s="127"/>
      <c r="I43" s="192"/>
      <c r="J43" s="127"/>
      <c r="K43" s="128">
        <f t="shared" si="0"/>
        <v>0</v>
      </c>
    </row>
    <row r="44" spans="1:11" s="376" customFormat="1" x14ac:dyDescent="0.3">
      <c r="A44" s="379" t="s">
        <v>350</v>
      </c>
      <c r="B44" s="123"/>
      <c r="C44" s="124"/>
      <c r="D44" s="124"/>
      <c r="E44" s="191"/>
      <c r="F44" s="125"/>
      <c r="G44" s="126"/>
      <c r="H44" s="127"/>
      <c r="I44" s="192"/>
      <c r="J44" s="127"/>
      <c r="K44" s="128">
        <f t="shared" si="0"/>
        <v>0</v>
      </c>
    </row>
    <row r="45" spans="1:11" s="376" customFormat="1" x14ac:dyDescent="0.3">
      <c r="A45" s="379" t="s">
        <v>366</v>
      </c>
      <c r="B45" s="123"/>
      <c r="C45" s="124"/>
      <c r="D45" s="124"/>
      <c r="E45" s="191"/>
      <c r="F45" s="125"/>
      <c r="G45" s="126"/>
      <c r="H45" s="127"/>
      <c r="I45" s="192"/>
      <c r="J45" s="127"/>
      <c r="K45" s="128">
        <f t="shared" si="0"/>
        <v>0</v>
      </c>
    </row>
    <row r="46" spans="1:11" s="376" customFormat="1" x14ac:dyDescent="0.3">
      <c r="A46" s="379" t="s">
        <v>196</v>
      </c>
      <c r="B46" s="123"/>
      <c r="C46" s="124"/>
      <c r="D46" s="124"/>
      <c r="E46" s="191"/>
      <c r="F46" s="125"/>
      <c r="G46" s="126"/>
      <c r="H46" s="127"/>
      <c r="I46" s="192"/>
      <c r="J46" s="127"/>
      <c r="K46" s="128">
        <f t="shared" si="0"/>
        <v>0</v>
      </c>
    </row>
    <row r="47" spans="1:11" s="376" customFormat="1" x14ac:dyDescent="0.3">
      <c r="A47" s="379" t="s">
        <v>231</v>
      </c>
      <c r="B47" s="123"/>
      <c r="C47" s="124"/>
      <c r="D47" s="124"/>
      <c r="E47" s="191"/>
      <c r="F47" s="125"/>
      <c r="G47" s="126"/>
      <c r="H47" s="127"/>
      <c r="I47" s="192"/>
      <c r="J47" s="127"/>
      <c r="K47" s="128">
        <f t="shared" si="0"/>
        <v>0</v>
      </c>
    </row>
    <row r="48" spans="1:11" s="376" customFormat="1" x14ac:dyDescent="0.3">
      <c r="A48" s="379" t="s">
        <v>198</v>
      </c>
      <c r="B48" s="123"/>
      <c r="C48" s="124"/>
      <c r="D48" s="124"/>
      <c r="E48" s="191"/>
      <c r="F48" s="125"/>
      <c r="G48" s="126"/>
      <c r="H48" s="127"/>
      <c r="I48" s="192"/>
      <c r="J48" s="127"/>
      <c r="K48" s="128">
        <f t="shared" si="0"/>
        <v>0</v>
      </c>
    </row>
    <row r="49" spans="1:11" s="376" customFormat="1" x14ac:dyDescent="0.3">
      <c r="A49" s="379" t="s">
        <v>372</v>
      </c>
      <c r="B49" s="123"/>
      <c r="C49" s="124"/>
      <c r="D49" s="124"/>
      <c r="E49" s="191"/>
      <c r="F49" s="125">
        <v>6</v>
      </c>
      <c r="G49" s="126"/>
      <c r="H49" s="127"/>
      <c r="I49" s="192"/>
      <c r="J49" s="127"/>
      <c r="K49" s="128">
        <f t="shared" si="0"/>
        <v>6</v>
      </c>
    </row>
    <row r="50" spans="1:11" s="376" customFormat="1" x14ac:dyDescent="0.3">
      <c r="A50" s="379" t="s">
        <v>386</v>
      </c>
      <c r="B50" s="123"/>
      <c r="C50" s="124"/>
      <c r="D50" s="124"/>
      <c r="E50" s="191"/>
      <c r="F50" s="125"/>
      <c r="G50" s="126"/>
      <c r="H50" s="127"/>
      <c r="I50" s="192"/>
      <c r="J50" s="127"/>
      <c r="K50" s="128">
        <f t="shared" si="0"/>
        <v>0</v>
      </c>
    </row>
    <row r="51" spans="1:11" s="376" customFormat="1" x14ac:dyDescent="0.3">
      <c r="A51" s="379" t="s">
        <v>258</v>
      </c>
      <c r="B51" s="123"/>
      <c r="C51" s="124"/>
      <c r="D51" s="124"/>
      <c r="E51" s="191"/>
      <c r="F51" s="125"/>
      <c r="G51" s="126"/>
      <c r="H51" s="127"/>
      <c r="I51" s="192"/>
      <c r="J51" s="127"/>
      <c r="K51" s="128">
        <f t="shared" si="0"/>
        <v>0</v>
      </c>
    </row>
    <row r="52" spans="1:11" s="376" customFormat="1" x14ac:dyDescent="0.3">
      <c r="A52" s="379" t="s">
        <v>259</v>
      </c>
      <c r="B52" s="123"/>
      <c r="C52" s="124"/>
      <c r="D52" s="124"/>
      <c r="E52" s="191"/>
      <c r="F52" s="125"/>
      <c r="G52" s="126"/>
      <c r="H52" s="127"/>
      <c r="I52" s="192"/>
      <c r="J52" s="127"/>
      <c r="K52" s="128">
        <f t="shared" si="0"/>
        <v>0</v>
      </c>
    </row>
    <row r="53" spans="1:11" s="376" customFormat="1" x14ac:dyDescent="0.3">
      <c r="A53" s="379" t="s">
        <v>260</v>
      </c>
      <c r="B53" s="123"/>
      <c r="C53" s="124"/>
      <c r="D53" s="124"/>
      <c r="E53" s="191"/>
      <c r="F53" s="125"/>
      <c r="G53" s="126"/>
      <c r="H53" s="127"/>
      <c r="I53" s="192"/>
      <c r="J53" s="127"/>
      <c r="K53" s="128">
        <f t="shared" si="0"/>
        <v>0</v>
      </c>
    </row>
    <row r="54" spans="1:11" s="376" customFormat="1" x14ac:dyDescent="0.3">
      <c r="A54" s="379" t="s">
        <v>526</v>
      </c>
      <c r="B54" s="123"/>
      <c r="C54" s="124"/>
      <c r="D54" s="124"/>
      <c r="E54" s="191"/>
      <c r="F54" s="125"/>
      <c r="G54" s="126"/>
      <c r="H54" s="127"/>
      <c r="I54" s="192"/>
      <c r="J54" s="127"/>
      <c r="K54" s="128">
        <f t="shared" si="0"/>
        <v>0</v>
      </c>
    </row>
    <row r="55" spans="1:11" s="376" customFormat="1" x14ac:dyDescent="0.3">
      <c r="A55" s="379" t="s">
        <v>261</v>
      </c>
      <c r="B55" s="123"/>
      <c r="C55" s="124"/>
      <c r="D55" s="124"/>
      <c r="E55" s="191"/>
      <c r="F55" s="125"/>
      <c r="G55" s="126"/>
      <c r="H55" s="127"/>
      <c r="I55" s="192"/>
      <c r="J55" s="127"/>
      <c r="K55" s="128">
        <f t="shared" si="0"/>
        <v>0</v>
      </c>
    </row>
    <row r="56" spans="1:11" s="376" customFormat="1" x14ac:dyDescent="0.3">
      <c r="A56" s="379" t="s">
        <v>527</v>
      </c>
      <c r="B56" s="123"/>
      <c r="C56" s="124"/>
      <c r="D56" s="124"/>
      <c r="E56" s="191"/>
      <c r="F56" s="125"/>
      <c r="G56" s="126"/>
      <c r="H56" s="127"/>
      <c r="I56" s="192"/>
      <c r="J56" s="127"/>
      <c r="K56" s="128">
        <f t="shared" si="0"/>
        <v>0</v>
      </c>
    </row>
    <row r="57" spans="1:11" s="376" customFormat="1" x14ac:dyDescent="0.3">
      <c r="A57" s="379" t="s">
        <v>195</v>
      </c>
      <c r="B57" s="123"/>
      <c r="C57" s="124"/>
      <c r="D57" s="124"/>
      <c r="E57" s="191"/>
      <c r="F57" s="125"/>
      <c r="G57" s="126"/>
      <c r="H57" s="127"/>
      <c r="I57" s="192"/>
      <c r="J57" s="127"/>
      <c r="K57" s="128">
        <f t="shared" si="0"/>
        <v>0</v>
      </c>
    </row>
    <row r="58" spans="1:11" s="376" customFormat="1" x14ac:dyDescent="0.3">
      <c r="A58" s="379" t="s">
        <v>265</v>
      </c>
      <c r="B58" s="123"/>
      <c r="C58" s="124"/>
      <c r="D58" s="124"/>
      <c r="E58" s="191"/>
      <c r="F58" s="125"/>
      <c r="G58" s="126"/>
      <c r="H58" s="127"/>
      <c r="I58" s="192"/>
      <c r="J58" s="127"/>
      <c r="K58" s="128">
        <f t="shared" si="0"/>
        <v>0</v>
      </c>
    </row>
    <row r="59" spans="1:11" s="376" customFormat="1" x14ac:dyDescent="0.3">
      <c r="A59" s="379" t="s">
        <v>232</v>
      </c>
      <c r="B59" s="123">
        <v>1</v>
      </c>
      <c r="C59" s="124"/>
      <c r="D59" s="124"/>
      <c r="E59" s="191"/>
      <c r="F59" s="125"/>
      <c r="G59" s="126">
        <v>1</v>
      </c>
      <c r="H59" s="127"/>
      <c r="I59" s="192"/>
      <c r="J59" s="127"/>
      <c r="K59" s="128">
        <f t="shared" si="0"/>
        <v>2</v>
      </c>
    </row>
    <row r="60" spans="1:11" s="376" customFormat="1" x14ac:dyDescent="0.3">
      <c r="A60" s="379" t="s">
        <v>266</v>
      </c>
      <c r="B60" s="123"/>
      <c r="C60" s="124"/>
      <c r="D60" s="124"/>
      <c r="E60" s="191"/>
      <c r="F60" s="125"/>
      <c r="G60" s="126"/>
      <c r="H60" s="127"/>
      <c r="I60" s="192"/>
      <c r="J60" s="127"/>
      <c r="K60" s="128">
        <f t="shared" si="0"/>
        <v>0</v>
      </c>
    </row>
    <row r="61" spans="1:11" s="376" customFormat="1" x14ac:dyDescent="0.3">
      <c r="A61" s="379" t="s">
        <v>268</v>
      </c>
      <c r="B61" s="123"/>
      <c r="C61" s="124"/>
      <c r="D61" s="124"/>
      <c r="E61" s="191"/>
      <c r="F61" s="125"/>
      <c r="G61" s="126"/>
      <c r="H61" s="127"/>
      <c r="I61" s="192"/>
      <c r="J61" s="127"/>
      <c r="K61" s="128">
        <f t="shared" si="0"/>
        <v>0</v>
      </c>
    </row>
    <row r="62" spans="1:11" s="376" customFormat="1" x14ac:dyDescent="0.3">
      <c r="A62" s="379" t="s">
        <v>455</v>
      </c>
      <c r="B62" s="123">
        <v>1</v>
      </c>
      <c r="C62" s="124"/>
      <c r="D62" s="124"/>
      <c r="E62" s="191"/>
      <c r="F62" s="125">
        <v>1</v>
      </c>
      <c r="G62" s="126"/>
      <c r="H62" s="127"/>
      <c r="I62" s="192"/>
      <c r="J62" s="127"/>
      <c r="K62" s="128">
        <f t="shared" si="0"/>
        <v>2</v>
      </c>
    </row>
    <row r="63" spans="1:11" s="376" customFormat="1" x14ac:dyDescent="0.3">
      <c r="A63" s="379" t="s">
        <v>180</v>
      </c>
      <c r="B63" s="123"/>
      <c r="C63" s="124"/>
      <c r="D63" s="124"/>
      <c r="E63" s="191"/>
      <c r="F63" s="125"/>
      <c r="G63" s="126"/>
      <c r="H63" s="127"/>
      <c r="I63" s="192"/>
      <c r="J63" s="127"/>
      <c r="K63" s="128">
        <f t="shared" si="0"/>
        <v>0</v>
      </c>
    </row>
    <row r="64" spans="1:11" s="376" customFormat="1" x14ac:dyDescent="0.3">
      <c r="A64" s="379" t="s">
        <v>199</v>
      </c>
      <c r="B64" s="123">
        <v>1</v>
      </c>
      <c r="C64" s="124"/>
      <c r="D64" s="124"/>
      <c r="E64" s="191"/>
      <c r="F64" s="125"/>
      <c r="G64" s="126"/>
      <c r="H64" s="127"/>
      <c r="I64" s="192"/>
      <c r="J64" s="127"/>
      <c r="K64" s="128">
        <f t="shared" si="0"/>
        <v>1</v>
      </c>
    </row>
    <row r="65" spans="1:11" s="376" customFormat="1" x14ac:dyDescent="0.3">
      <c r="A65" s="379" t="s">
        <v>200</v>
      </c>
      <c r="B65" s="123"/>
      <c r="C65" s="124"/>
      <c r="D65" s="124"/>
      <c r="E65" s="191"/>
      <c r="F65" s="125"/>
      <c r="G65" s="126"/>
      <c r="H65" s="127"/>
      <c r="I65" s="192"/>
      <c r="J65" s="127"/>
      <c r="K65" s="128">
        <f t="shared" si="0"/>
        <v>0</v>
      </c>
    </row>
    <row r="66" spans="1:11" s="376" customFormat="1" x14ac:dyDescent="0.3">
      <c r="A66" s="379" t="s">
        <v>201</v>
      </c>
      <c r="B66" s="123"/>
      <c r="C66" s="124"/>
      <c r="D66" s="124"/>
      <c r="E66" s="191"/>
      <c r="F66" s="125"/>
      <c r="G66" s="126"/>
      <c r="H66" s="127"/>
      <c r="I66" s="192"/>
      <c r="J66" s="127"/>
      <c r="K66" s="128">
        <f t="shared" si="0"/>
        <v>0</v>
      </c>
    </row>
    <row r="67" spans="1:11" s="376" customFormat="1" x14ac:dyDescent="0.3">
      <c r="A67" s="379" t="s">
        <v>204</v>
      </c>
      <c r="B67" s="123"/>
      <c r="C67" s="124"/>
      <c r="D67" s="124"/>
      <c r="E67" s="191"/>
      <c r="F67" s="125"/>
      <c r="G67" s="126"/>
      <c r="H67" s="127"/>
      <c r="I67" s="192"/>
      <c r="J67" s="127"/>
      <c r="K67" s="128">
        <f t="shared" si="0"/>
        <v>0</v>
      </c>
    </row>
    <row r="68" spans="1:11" s="376" customFormat="1" x14ac:dyDescent="0.3">
      <c r="A68" s="379" t="s">
        <v>335</v>
      </c>
      <c r="B68" s="123"/>
      <c r="C68" s="124"/>
      <c r="D68" s="124"/>
      <c r="E68" s="191"/>
      <c r="F68" s="125"/>
      <c r="G68" s="126"/>
      <c r="H68" s="127"/>
      <c r="I68" s="192"/>
      <c r="J68" s="127"/>
      <c r="K68" s="128">
        <f t="shared" ref="K68:K131" si="1">SUM(B68,F68:J68)</f>
        <v>0</v>
      </c>
    </row>
    <row r="69" spans="1:11" s="376" customFormat="1" x14ac:dyDescent="0.3">
      <c r="A69" s="379" t="s">
        <v>329</v>
      </c>
      <c r="B69" s="123"/>
      <c r="C69" s="124"/>
      <c r="D69" s="124"/>
      <c r="E69" s="191"/>
      <c r="F69" s="125"/>
      <c r="G69" s="126"/>
      <c r="H69" s="127"/>
      <c r="I69" s="192"/>
      <c r="J69" s="127"/>
      <c r="K69" s="128">
        <f t="shared" si="1"/>
        <v>0</v>
      </c>
    </row>
    <row r="70" spans="1:11" s="376" customFormat="1" x14ac:dyDescent="0.3">
      <c r="A70" s="379" t="s">
        <v>207</v>
      </c>
      <c r="B70" s="123">
        <v>1</v>
      </c>
      <c r="C70" s="124"/>
      <c r="D70" s="124"/>
      <c r="E70" s="191"/>
      <c r="F70" s="125"/>
      <c r="G70" s="126"/>
      <c r="H70" s="127"/>
      <c r="I70" s="192"/>
      <c r="J70" s="127"/>
      <c r="K70" s="128">
        <f t="shared" si="1"/>
        <v>1</v>
      </c>
    </row>
    <row r="71" spans="1:11" s="376" customFormat="1" x14ac:dyDescent="0.3">
      <c r="A71" s="379" t="s">
        <v>205</v>
      </c>
      <c r="B71" s="123"/>
      <c r="C71" s="124"/>
      <c r="D71" s="124"/>
      <c r="E71" s="191"/>
      <c r="F71" s="125"/>
      <c r="G71" s="126"/>
      <c r="H71" s="127"/>
      <c r="I71" s="192"/>
      <c r="J71" s="127"/>
      <c r="K71" s="128">
        <f t="shared" si="1"/>
        <v>0</v>
      </c>
    </row>
    <row r="72" spans="1:11" s="376" customFormat="1" x14ac:dyDescent="0.3">
      <c r="A72" s="379" t="s">
        <v>206</v>
      </c>
      <c r="B72" s="123">
        <v>3</v>
      </c>
      <c r="C72" s="124"/>
      <c r="D72" s="124"/>
      <c r="E72" s="191"/>
      <c r="F72" s="125"/>
      <c r="G72" s="126"/>
      <c r="H72" s="127"/>
      <c r="I72" s="192"/>
      <c r="J72" s="127"/>
      <c r="K72" s="128">
        <f t="shared" si="1"/>
        <v>3</v>
      </c>
    </row>
    <row r="73" spans="1:11" s="376" customFormat="1" x14ac:dyDescent="0.3">
      <c r="A73" s="379" t="s">
        <v>208</v>
      </c>
      <c r="B73" s="123"/>
      <c r="C73" s="124"/>
      <c r="D73" s="124"/>
      <c r="E73" s="191"/>
      <c r="F73" s="125"/>
      <c r="G73" s="126"/>
      <c r="H73" s="127"/>
      <c r="I73" s="192"/>
      <c r="J73" s="127"/>
      <c r="K73" s="128">
        <f t="shared" si="1"/>
        <v>0</v>
      </c>
    </row>
    <row r="74" spans="1:11" s="376" customFormat="1" x14ac:dyDescent="0.3">
      <c r="A74" s="379" t="s">
        <v>528</v>
      </c>
      <c r="B74" s="123"/>
      <c r="C74" s="124"/>
      <c r="D74" s="124"/>
      <c r="E74" s="191"/>
      <c r="F74" s="125"/>
      <c r="G74" s="126"/>
      <c r="H74" s="127"/>
      <c r="I74" s="192"/>
      <c r="J74" s="127"/>
      <c r="K74" s="128">
        <f t="shared" si="1"/>
        <v>0</v>
      </c>
    </row>
    <row r="75" spans="1:11" s="376" customFormat="1" x14ac:dyDescent="0.3">
      <c r="A75" s="379" t="s">
        <v>246</v>
      </c>
      <c r="B75" s="123"/>
      <c r="C75" s="124"/>
      <c r="D75" s="124"/>
      <c r="E75" s="191"/>
      <c r="F75" s="125"/>
      <c r="G75" s="126"/>
      <c r="H75" s="127"/>
      <c r="I75" s="192"/>
      <c r="J75" s="127"/>
      <c r="K75" s="128">
        <f t="shared" si="1"/>
        <v>0</v>
      </c>
    </row>
    <row r="76" spans="1:11" s="376" customFormat="1" x14ac:dyDescent="0.3">
      <c r="A76" s="379" t="s">
        <v>209</v>
      </c>
      <c r="B76" s="123"/>
      <c r="C76" s="124"/>
      <c r="D76" s="124"/>
      <c r="E76" s="191"/>
      <c r="F76" s="125"/>
      <c r="G76" s="126"/>
      <c r="H76" s="127"/>
      <c r="I76" s="192"/>
      <c r="J76" s="127"/>
      <c r="K76" s="128">
        <f t="shared" si="1"/>
        <v>0</v>
      </c>
    </row>
    <row r="77" spans="1:11" s="376" customFormat="1" x14ac:dyDescent="0.3">
      <c r="A77" s="379" t="s">
        <v>211</v>
      </c>
      <c r="B77" s="123">
        <v>9</v>
      </c>
      <c r="C77" s="124"/>
      <c r="D77" s="124"/>
      <c r="E77" s="191"/>
      <c r="F77" s="125"/>
      <c r="G77" s="126"/>
      <c r="H77" s="127"/>
      <c r="I77" s="192"/>
      <c r="J77" s="127"/>
      <c r="K77" s="128">
        <f t="shared" si="1"/>
        <v>9</v>
      </c>
    </row>
    <row r="78" spans="1:11" s="376" customFormat="1" x14ac:dyDescent="0.3">
      <c r="A78" s="379" t="s">
        <v>159</v>
      </c>
      <c r="B78" s="123"/>
      <c r="C78" s="124"/>
      <c r="D78" s="124"/>
      <c r="E78" s="191"/>
      <c r="F78" s="125"/>
      <c r="G78" s="126"/>
      <c r="H78" s="127"/>
      <c r="I78" s="192"/>
      <c r="J78" s="127"/>
      <c r="K78" s="128">
        <f t="shared" si="1"/>
        <v>0</v>
      </c>
    </row>
    <row r="79" spans="1:11" s="376" customFormat="1" x14ac:dyDescent="0.3">
      <c r="A79" s="379" t="s">
        <v>212</v>
      </c>
      <c r="B79" s="123">
        <v>4</v>
      </c>
      <c r="C79" s="124"/>
      <c r="D79" s="124"/>
      <c r="E79" s="191"/>
      <c r="F79" s="125">
        <v>2</v>
      </c>
      <c r="G79" s="126">
        <v>2</v>
      </c>
      <c r="H79" s="127"/>
      <c r="I79" s="192"/>
      <c r="J79" s="127"/>
      <c r="K79" s="128">
        <f t="shared" si="1"/>
        <v>8</v>
      </c>
    </row>
    <row r="80" spans="1:11" s="376" customFormat="1" x14ac:dyDescent="0.3">
      <c r="A80" s="379" t="s">
        <v>529</v>
      </c>
      <c r="B80" s="123"/>
      <c r="C80" s="124"/>
      <c r="D80" s="124"/>
      <c r="E80" s="191"/>
      <c r="F80" s="125"/>
      <c r="G80" s="126"/>
      <c r="H80" s="127"/>
      <c r="I80" s="192"/>
      <c r="J80" s="127"/>
      <c r="K80" s="128">
        <f t="shared" si="1"/>
        <v>0</v>
      </c>
    </row>
    <row r="81" spans="1:13" s="376" customFormat="1" x14ac:dyDescent="0.3">
      <c r="A81" s="379" t="s">
        <v>213</v>
      </c>
      <c r="B81" s="123"/>
      <c r="C81" s="124"/>
      <c r="D81" s="124"/>
      <c r="E81" s="191"/>
      <c r="F81" s="125"/>
      <c r="G81" s="126"/>
      <c r="H81" s="127"/>
      <c r="I81" s="192"/>
      <c r="J81" s="127"/>
      <c r="K81" s="128">
        <f t="shared" si="1"/>
        <v>0</v>
      </c>
    </row>
    <row r="82" spans="1:13" s="376" customFormat="1" x14ac:dyDescent="0.3">
      <c r="A82" s="379" t="s">
        <v>530</v>
      </c>
      <c r="B82" s="123"/>
      <c r="C82" s="124"/>
      <c r="D82" s="124"/>
      <c r="E82" s="191"/>
      <c r="F82" s="125"/>
      <c r="G82" s="126"/>
      <c r="H82" s="127"/>
      <c r="I82" s="192"/>
      <c r="J82" s="127"/>
      <c r="K82" s="128">
        <f t="shared" si="1"/>
        <v>0</v>
      </c>
    </row>
    <row r="83" spans="1:13" s="376" customFormat="1" x14ac:dyDescent="0.3">
      <c r="A83" s="379" t="s">
        <v>202</v>
      </c>
      <c r="B83" s="123"/>
      <c r="C83" s="124"/>
      <c r="D83" s="124"/>
      <c r="E83" s="191"/>
      <c r="F83" s="125"/>
      <c r="G83" s="126"/>
      <c r="H83" s="127"/>
      <c r="I83" s="192"/>
      <c r="J83" s="127"/>
      <c r="K83" s="128">
        <f t="shared" si="1"/>
        <v>0</v>
      </c>
    </row>
    <row r="84" spans="1:13" s="376" customFormat="1" x14ac:dyDescent="0.3">
      <c r="A84" s="379" t="s">
        <v>214</v>
      </c>
      <c r="B84" s="123"/>
      <c r="C84" s="124"/>
      <c r="D84" s="124"/>
      <c r="E84" s="191"/>
      <c r="F84" s="125"/>
      <c r="G84" s="126"/>
      <c r="H84" s="127"/>
      <c r="I84" s="192"/>
      <c r="J84" s="127"/>
      <c r="K84" s="128">
        <f t="shared" si="1"/>
        <v>0</v>
      </c>
    </row>
    <row r="85" spans="1:13" s="376" customFormat="1" x14ac:dyDescent="0.3">
      <c r="A85" s="379" t="s">
        <v>219</v>
      </c>
      <c r="B85" s="123">
        <v>3</v>
      </c>
      <c r="C85" s="124"/>
      <c r="D85" s="124"/>
      <c r="E85" s="191"/>
      <c r="F85" s="125"/>
      <c r="G85" s="126"/>
      <c r="H85" s="127"/>
      <c r="I85" s="192"/>
      <c r="J85" s="127"/>
      <c r="K85" s="128">
        <f t="shared" si="1"/>
        <v>3</v>
      </c>
    </row>
    <row r="86" spans="1:13" s="376" customFormat="1" x14ac:dyDescent="0.3">
      <c r="A86" s="379" t="s">
        <v>215</v>
      </c>
      <c r="B86" s="123"/>
      <c r="C86" s="124"/>
      <c r="D86" s="124"/>
      <c r="E86" s="191"/>
      <c r="F86" s="125"/>
      <c r="G86" s="126"/>
      <c r="H86" s="127"/>
      <c r="I86" s="192"/>
      <c r="J86" s="127"/>
      <c r="K86" s="128">
        <f t="shared" si="1"/>
        <v>0</v>
      </c>
    </row>
    <row r="87" spans="1:13" s="376" customFormat="1" x14ac:dyDescent="0.3">
      <c r="A87" s="379" t="s">
        <v>317</v>
      </c>
      <c r="B87" s="123"/>
      <c r="C87" s="124"/>
      <c r="D87" s="124"/>
      <c r="E87" s="191"/>
      <c r="F87" s="125"/>
      <c r="G87" s="126"/>
      <c r="H87" s="127"/>
      <c r="I87" s="192"/>
      <c r="J87" s="127"/>
      <c r="K87" s="128">
        <f t="shared" si="1"/>
        <v>0</v>
      </c>
    </row>
    <row r="88" spans="1:13" s="376" customFormat="1" x14ac:dyDescent="0.3">
      <c r="A88" s="379" t="s">
        <v>303</v>
      </c>
      <c r="B88" s="123">
        <v>21</v>
      </c>
      <c r="C88" s="124">
        <v>2</v>
      </c>
      <c r="D88" s="124"/>
      <c r="E88" s="191"/>
      <c r="F88" s="125">
        <v>3</v>
      </c>
      <c r="G88" s="126">
        <v>3</v>
      </c>
      <c r="H88" s="127"/>
      <c r="I88" s="192"/>
      <c r="J88" s="127"/>
      <c r="K88" s="128">
        <f t="shared" si="1"/>
        <v>27</v>
      </c>
    </row>
    <row r="89" spans="1:13" s="376" customFormat="1" x14ac:dyDescent="0.3">
      <c r="A89" s="379" t="s">
        <v>216</v>
      </c>
      <c r="B89" s="123"/>
      <c r="C89" s="124"/>
      <c r="D89" s="124"/>
      <c r="E89" s="191"/>
      <c r="F89" s="125"/>
      <c r="G89" s="126"/>
      <c r="H89" s="127"/>
      <c r="I89" s="192"/>
      <c r="J89" s="127"/>
      <c r="K89" s="128">
        <f t="shared" si="1"/>
        <v>0</v>
      </c>
    </row>
    <row r="90" spans="1:13" s="376" customFormat="1" x14ac:dyDescent="0.3">
      <c r="A90" s="379" t="s">
        <v>217</v>
      </c>
      <c r="B90" s="123"/>
      <c r="C90" s="124"/>
      <c r="D90" s="124"/>
      <c r="E90" s="191"/>
      <c r="F90" s="125"/>
      <c r="G90" s="126"/>
      <c r="H90" s="127"/>
      <c r="I90" s="192"/>
      <c r="J90" s="127"/>
      <c r="K90" s="128">
        <f t="shared" si="1"/>
        <v>0</v>
      </c>
    </row>
    <row r="91" spans="1:13" s="376" customFormat="1" x14ac:dyDescent="0.3">
      <c r="A91" s="379" t="s">
        <v>257</v>
      </c>
      <c r="B91" s="123"/>
      <c r="C91" s="124"/>
      <c r="D91" s="124"/>
      <c r="E91" s="191"/>
      <c r="F91" s="125"/>
      <c r="G91" s="126"/>
      <c r="H91" s="127"/>
      <c r="I91" s="192"/>
      <c r="J91" s="127"/>
      <c r="K91" s="128">
        <f t="shared" si="1"/>
        <v>0</v>
      </c>
    </row>
    <row r="92" spans="1:13" s="376" customFormat="1" x14ac:dyDescent="0.3">
      <c r="A92" s="379" t="s">
        <v>333</v>
      </c>
      <c r="B92" s="123"/>
      <c r="C92" s="124"/>
      <c r="D92" s="124"/>
      <c r="E92" s="191"/>
      <c r="F92" s="125">
        <v>3</v>
      </c>
      <c r="G92" s="126">
        <v>3</v>
      </c>
      <c r="H92" s="127"/>
      <c r="I92" s="192"/>
      <c r="J92" s="127"/>
      <c r="K92" s="128">
        <f t="shared" si="1"/>
        <v>6</v>
      </c>
      <c r="M92" s="110"/>
    </row>
    <row r="93" spans="1:13" s="376" customFormat="1" x14ac:dyDescent="0.3">
      <c r="A93" s="379" t="s">
        <v>218</v>
      </c>
      <c r="B93" s="123"/>
      <c r="C93" s="124"/>
      <c r="D93" s="124"/>
      <c r="E93" s="191"/>
      <c r="F93" s="125"/>
      <c r="G93" s="126"/>
      <c r="H93" s="127"/>
      <c r="I93" s="192"/>
      <c r="J93" s="127"/>
      <c r="K93" s="128">
        <f t="shared" si="1"/>
        <v>0</v>
      </c>
    </row>
    <row r="94" spans="1:13" s="376" customFormat="1" x14ac:dyDescent="0.3">
      <c r="A94" s="379" t="s">
        <v>531</v>
      </c>
      <c r="B94" s="123"/>
      <c r="C94" s="124"/>
      <c r="D94" s="124"/>
      <c r="E94" s="191"/>
      <c r="F94" s="125"/>
      <c r="G94" s="126"/>
      <c r="H94" s="127"/>
      <c r="I94" s="192"/>
      <c r="J94" s="127"/>
      <c r="K94" s="128">
        <f t="shared" si="1"/>
        <v>0</v>
      </c>
    </row>
    <row r="95" spans="1:13" s="376" customFormat="1" x14ac:dyDescent="0.3">
      <c r="A95" s="379" t="s">
        <v>220</v>
      </c>
      <c r="B95" s="123"/>
      <c r="C95" s="124"/>
      <c r="D95" s="124"/>
      <c r="E95" s="191"/>
      <c r="F95" s="125"/>
      <c r="G95" s="126"/>
      <c r="H95" s="127"/>
      <c r="I95" s="192"/>
      <c r="J95" s="127"/>
      <c r="K95" s="128">
        <f t="shared" si="1"/>
        <v>0</v>
      </c>
    </row>
    <row r="96" spans="1:13" s="376" customFormat="1" x14ac:dyDescent="0.3">
      <c r="A96" s="379" t="s">
        <v>221</v>
      </c>
      <c r="B96" s="123"/>
      <c r="C96" s="124"/>
      <c r="D96" s="124"/>
      <c r="E96" s="191"/>
      <c r="F96" s="125"/>
      <c r="G96" s="126"/>
      <c r="H96" s="127"/>
      <c r="I96" s="192"/>
      <c r="J96" s="127"/>
      <c r="K96" s="128">
        <f t="shared" si="1"/>
        <v>0</v>
      </c>
    </row>
    <row r="97" spans="1:11" s="376" customFormat="1" x14ac:dyDescent="0.3">
      <c r="A97" s="379" t="s">
        <v>222</v>
      </c>
      <c r="B97" s="123"/>
      <c r="C97" s="124"/>
      <c r="D97" s="124"/>
      <c r="E97" s="191"/>
      <c r="F97" s="125"/>
      <c r="G97" s="126"/>
      <c r="H97" s="127"/>
      <c r="I97" s="192"/>
      <c r="J97" s="127"/>
      <c r="K97" s="128">
        <f t="shared" si="1"/>
        <v>0</v>
      </c>
    </row>
    <row r="98" spans="1:11" s="376" customFormat="1" x14ac:dyDescent="0.3">
      <c r="A98" s="379" t="s">
        <v>224</v>
      </c>
      <c r="B98" s="123"/>
      <c r="C98" s="124"/>
      <c r="D98" s="124"/>
      <c r="E98" s="191"/>
      <c r="F98" s="125"/>
      <c r="G98" s="126"/>
      <c r="H98" s="127"/>
      <c r="I98" s="192"/>
      <c r="J98" s="127"/>
      <c r="K98" s="128">
        <f t="shared" si="1"/>
        <v>0</v>
      </c>
    </row>
    <row r="99" spans="1:11" s="376" customFormat="1" x14ac:dyDescent="0.3">
      <c r="A99" s="379" t="s">
        <v>226</v>
      </c>
      <c r="B99" s="123"/>
      <c r="C99" s="124"/>
      <c r="D99" s="124"/>
      <c r="E99" s="191"/>
      <c r="F99" s="125"/>
      <c r="G99" s="126"/>
      <c r="H99" s="127"/>
      <c r="I99" s="192"/>
      <c r="J99" s="127"/>
      <c r="K99" s="128">
        <f t="shared" si="1"/>
        <v>0</v>
      </c>
    </row>
    <row r="100" spans="1:11" s="376" customFormat="1" x14ac:dyDescent="0.3">
      <c r="A100" s="379" t="s">
        <v>227</v>
      </c>
      <c r="B100" s="123"/>
      <c r="C100" s="124"/>
      <c r="D100" s="124"/>
      <c r="E100" s="191"/>
      <c r="F100" s="125"/>
      <c r="G100" s="126"/>
      <c r="H100" s="127"/>
      <c r="I100" s="192"/>
      <c r="J100" s="127"/>
      <c r="K100" s="128">
        <f t="shared" si="1"/>
        <v>0</v>
      </c>
    </row>
    <row r="101" spans="1:11" s="376" customFormat="1" x14ac:dyDescent="0.3">
      <c r="A101" s="379" t="s">
        <v>228</v>
      </c>
      <c r="B101" s="123"/>
      <c r="C101" s="124"/>
      <c r="D101" s="124"/>
      <c r="E101" s="191"/>
      <c r="F101" s="125"/>
      <c r="G101" s="126"/>
      <c r="H101" s="127"/>
      <c r="I101" s="192"/>
      <c r="J101" s="127"/>
      <c r="K101" s="128">
        <f t="shared" si="1"/>
        <v>0</v>
      </c>
    </row>
    <row r="102" spans="1:11" s="376" customFormat="1" x14ac:dyDescent="0.3">
      <c r="A102" s="379" t="s">
        <v>388</v>
      </c>
      <c r="B102" s="123"/>
      <c r="C102" s="124"/>
      <c r="D102" s="124"/>
      <c r="E102" s="191"/>
      <c r="F102" s="125"/>
      <c r="G102" s="126"/>
      <c r="H102" s="127"/>
      <c r="I102" s="192"/>
      <c r="J102" s="127"/>
      <c r="K102" s="128">
        <f t="shared" si="1"/>
        <v>0</v>
      </c>
    </row>
    <row r="103" spans="1:11" s="376" customFormat="1" x14ac:dyDescent="0.3">
      <c r="A103" s="379" t="s">
        <v>229</v>
      </c>
      <c r="B103" s="123"/>
      <c r="C103" s="124"/>
      <c r="D103" s="124"/>
      <c r="E103" s="191"/>
      <c r="F103" s="125"/>
      <c r="G103" s="126"/>
      <c r="H103" s="127"/>
      <c r="I103" s="192"/>
      <c r="J103" s="127"/>
      <c r="K103" s="128">
        <f t="shared" si="1"/>
        <v>0</v>
      </c>
    </row>
    <row r="104" spans="1:11" s="376" customFormat="1" x14ac:dyDescent="0.3">
      <c r="A104" s="379" t="s">
        <v>230</v>
      </c>
      <c r="B104" s="123"/>
      <c r="C104" s="124"/>
      <c r="D104" s="124"/>
      <c r="E104" s="191"/>
      <c r="F104" s="125"/>
      <c r="G104" s="126"/>
      <c r="H104" s="127"/>
      <c r="I104" s="192"/>
      <c r="J104" s="127"/>
      <c r="K104" s="128">
        <f t="shared" si="1"/>
        <v>0</v>
      </c>
    </row>
    <row r="105" spans="1:11" s="376" customFormat="1" x14ac:dyDescent="0.3">
      <c r="A105" s="379" t="s">
        <v>281</v>
      </c>
      <c r="B105" s="123"/>
      <c r="C105" s="124"/>
      <c r="D105" s="124"/>
      <c r="E105" s="191"/>
      <c r="F105" s="125">
        <v>2</v>
      </c>
      <c r="G105" s="126"/>
      <c r="H105" s="127">
        <v>1</v>
      </c>
      <c r="I105" s="192"/>
      <c r="J105" s="127"/>
      <c r="K105" s="128">
        <f t="shared" si="1"/>
        <v>3</v>
      </c>
    </row>
    <row r="106" spans="1:11" s="376" customFormat="1" x14ac:dyDescent="0.3">
      <c r="A106" s="379" t="s">
        <v>238</v>
      </c>
      <c r="B106" s="123"/>
      <c r="C106" s="124"/>
      <c r="D106" s="124"/>
      <c r="E106" s="191"/>
      <c r="F106" s="125"/>
      <c r="G106" s="126"/>
      <c r="H106" s="127"/>
      <c r="I106" s="192"/>
      <c r="J106" s="127"/>
      <c r="K106" s="128">
        <f t="shared" si="1"/>
        <v>0</v>
      </c>
    </row>
    <row r="107" spans="1:11" s="376" customFormat="1" x14ac:dyDescent="0.3">
      <c r="A107" s="379" t="s">
        <v>233</v>
      </c>
      <c r="B107" s="123"/>
      <c r="C107" s="124"/>
      <c r="D107" s="124"/>
      <c r="E107" s="191">
        <v>2</v>
      </c>
      <c r="F107" s="125">
        <v>2</v>
      </c>
      <c r="G107" s="126">
        <v>1</v>
      </c>
      <c r="H107" s="127"/>
      <c r="I107" s="192"/>
      <c r="J107" s="127"/>
      <c r="K107" s="128">
        <f t="shared" si="1"/>
        <v>3</v>
      </c>
    </row>
    <row r="108" spans="1:11" s="376" customFormat="1" x14ac:dyDescent="0.3">
      <c r="A108" s="379" t="s">
        <v>234</v>
      </c>
      <c r="B108" s="123"/>
      <c r="C108" s="124"/>
      <c r="D108" s="124"/>
      <c r="E108" s="191"/>
      <c r="F108" s="125"/>
      <c r="G108" s="126"/>
      <c r="H108" s="127"/>
      <c r="I108" s="192"/>
      <c r="J108" s="127"/>
      <c r="K108" s="128">
        <f t="shared" si="1"/>
        <v>0</v>
      </c>
    </row>
    <row r="109" spans="1:11" s="376" customFormat="1" x14ac:dyDescent="0.3">
      <c r="A109" s="379" t="s">
        <v>236</v>
      </c>
      <c r="B109" s="123"/>
      <c r="C109" s="124"/>
      <c r="D109" s="124"/>
      <c r="E109" s="191"/>
      <c r="F109" s="125"/>
      <c r="G109" s="126"/>
      <c r="H109" s="127"/>
      <c r="I109" s="192"/>
      <c r="J109" s="127"/>
      <c r="K109" s="128">
        <f t="shared" si="1"/>
        <v>0</v>
      </c>
    </row>
    <row r="110" spans="1:11" s="376" customFormat="1" x14ac:dyDescent="0.3">
      <c r="A110" s="379" t="s">
        <v>235</v>
      </c>
      <c r="B110" s="123"/>
      <c r="C110" s="124"/>
      <c r="D110" s="124"/>
      <c r="E110" s="191"/>
      <c r="F110" s="125"/>
      <c r="G110" s="126"/>
      <c r="H110" s="127"/>
      <c r="I110" s="192"/>
      <c r="J110" s="127"/>
      <c r="K110" s="128">
        <f t="shared" si="1"/>
        <v>0</v>
      </c>
    </row>
    <row r="111" spans="1:11" s="376" customFormat="1" x14ac:dyDescent="0.3">
      <c r="A111" s="379" t="s">
        <v>237</v>
      </c>
      <c r="B111" s="123">
        <v>2</v>
      </c>
      <c r="C111" s="124">
        <v>1</v>
      </c>
      <c r="D111" s="124"/>
      <c r="E111" s="191"/>
      <c r="F111" s="125"/>
      <c r="G111" s="126"/>
      <c r="H111" s="127"/>
      <c r="I111" s="192">
        <v>3</v>
      </c>
      <c r="J111" s="127"/>
      <c r="K111" s="128">
        <f t="shared" si="1"/>
        <v>5</v>
      </c>
    </row>
    <row r="112" spans="1:11" s="376" customFormat="1" x14ac:dyDescent="0.3">
      <c r="A112" s="379" t="s">
        <v>240</v>
      </c>
      <c r="B112" s="123"/>
      <c r="C112" s="124"/>
      <c r="D112" s="124"/>
      <c r="E112" s="191"/>
      <c r="F112" s="125"/>
      <c r="G112" s="126"/>
      <c r="H112" s="127"/>
      <c r="I112" s="192"/>
      <c r="J112" s="127"/>
      <c r="K112" s="128">
        <f t="shared" si="1"/>
        <v>0</v>
      </c>
    </row>
    <row r="113" spans="1:11" s="376" customFormat="1" x14ac:dyDescent="0.3">
      <c r="A113" s="379" t="s">
        <v>239</v>
      </c>
      <c r="B113" s="123">
        <v>5</v>
      </c>
      <c r="C113" s="124"/>
      <c r="D113" s="124"/>
      <c r="E113" s="191"/>
      <c r="F113" s="125">
        <v>3</v>
      </c>
      <c r="G113" s="126">
        <v>2</v>
      </c>
      <c r="H113" s="127">
        <v>1</v>
      </c>
      <c r="I113" s="192">
        <v>2</v>
      </c>
      <c r="J113" s="127"/>
      <c r="K113" s="128">
        <f t="shared" si="1"/>
        <v>13</v>
      </c>
    </row>
    <row r="114" spans="1:11" s="376" customFormat="1" x14ac:dyDescent="0.3">
      <c r="A114" s="379" t="s">
        <v>323</v>
      </c>
      <c r="B114" s="123"/>
      <c r="C114" s="124"/>
      <c r="D114" s="124"/>
      <c r="E114" s="191"/>
      <c r="F114" s="125"/>
      <c r="G114" s="126"/>
      <c r="H114" s="127"/>
      <c r="I114" s="192"/>
      <c r="J114" s="127"/>
      <c r="K114" s="128">
        <f t="shared" si="1"/>
        <v>0</v>
      </c>
    </row>
    <row r="115" spans="1:11" s="376" customFormat="1" x14ac:dyDescent="0.3">
      <c r="A115" s="379" t="s">
        <v>241</v>
      </c>
      <c r="B115" s="123"/>
      <c r="C115" s="124"/>
      <c r="D115" s="124"/>
      <c r="E115" s="191"/>
      <c r="F115" s="125"/>
      <c r="G115" s="126"/>
      <c r="H115" s="127"/>
      <c r="I115" s="192"/>
      <c r="J115" s="127"/>
      <c r="K115" s="128">
        <f t="shared" si="1"/>
        <v>0</v>
      </c>
    </row>
    <row r="116" spans="1:11" s="376" customFormat="1" x14ac:dyDescent="0.3">
      <c r="A116" s="379" t="s">
        <v>242</v>
      </c>
      <c r="B116" s="123"/>
      <c r="C116" s="124"/>
      <c r="D116" s="124">
        <v>1</v>
      </c>
      <c r="E116" s="191"/>
      <c r="F116" s="125">
        <v>1</v>
      </c>
      <c r="G116" s="126"/>
      <c r="H116" s="127"/>
      <c r="I116" s="192"/>
      <c r="J116" s="127"/>
      <c r="K116" s="128">
        <f t="shared" si="1"/>
        <v>1</v>
      </c>
    </row>
    <row r="117" spans="1:11" s="376" customFormat="1" x14ac:dyDescent="0.3">
      <c r="A117" s="379" t="s">
        <v>255</v>
      </c>
      <c r="B117" s="123"/>
      <c r="C117" s="124"/>
      <c r="D117" s="124"/>
      <c r="E117" s="191"/>
      <c r="F117" s="125">
        <v>10</v>
      </c>
      <c r="G117" s="126"/>
      <c r="H117" s="127"/>
      <c r="I117" s="192"/>
      <c r="J117" s="127"/>
      <c r="K117" s="128">
        <f t="shared" si="1"/>
        <v>10</v>
      </c>
    </row>
    <row r="118" spans="1:11" s="376" customFormat="1" x14ac:dyDescent="0.3">
      <c r="A118" s="379" t="s">
        <v>248</v>
      </c>
      <c r="B118" s="123"/>
      <c r="C118" s="124"/>
      <c r="D118" s="124"/>
      <c r="E118" s="191"/>
      <c r="F118" s="125"/>
      <c r="G118" s="126"/>
      <c r="H118" s="127"/>
      <c r="I118" s="192"/>
      <c r="J118" s="127"/>
      <c r="K118" s="128">
        <f t="shared" si="1"/>
        <v>0</v>
      </c>
    </row>
    <row r="119" spans="1:11" s="376" customFormat="1" x14ac:dyDescent="0.3">
      <c r="A119" s="379" t="s">
        <v>256</v>
      </c>
      <c r="B119" s="123">
        <v>10</v>
      </c>
      <c r="C119" s="124"/>
      <c r="D119" s="124"/>
      <c r="E119" s="191"/>
      <c r="F119" s="125"/>
      <c r="G119" s="126"/>
      <c r="H119" s="127"/>
      <c r="I119" s="192"/>
      <c r="J119" s="127"/>
      <c r="K119" s="128">
        <f t="shared" si="1"/>
        <v>10</v>
      </c>
    </row>
    <row r="120" spans="1:11" s="376" customFormat="1" x14ac:dyDescent="0.3">
      <c r="A120" s="379" t="s">
        <v>262</v>
      </c>
      <c r="B120" s="123"/>
      <c r="C120" s="124"/>
      <c r="D120" s="124"/>
      <c r="E120" s="191"/>
      <c r="F120" s="125"/>
      <c r="G120" s="126"/>
      <c r="H120" s="127"/>
      <c r="I120" s="192"/>
      <c r="J120" s="127"/>
      <c r="K120" s="128">
        <f t="shared" si="1"/>
        <v>0</v>
      </c>
    </row>
    <row r="121" spans="1:11" s="376" customFormat="1" x14ac:dyDescent="0.3">
      <c r="A121" s="379" t="s">
        <v>263</v>
      </c>
      <c r="B121" s="123">
        <v>8</v>
      </c>
      <c r="C121" s="124"/>
      <c r="D121" s="124"/>
      <c r="E121" s="191">
        <v>1</v>
      </c>
      <c r="F121" s="125">
        <v>7</v>
      </c>
      <c r="G121" s="126"/>
      <c r="H121" s="127"/>
      <c r="I121" s="192"/>
      <c r="J121" s="127"/>
      <c r="K121" s="128">
        <f t="shared" si="1"/>
        <v>15</v>
      </c>
    </row>
    <row r="122" spans="1:11" s="376" customFormat="1" x14ac:dyDescent="0.3">
      <c r="A122" s="379" t="s">
        <v>267</v>
      </c>
      <c r="B122" s="123"/>
      <c r="C122" s="124"/>
      <c r="D122" s="124"/>
      <c r="E122" s="191"/>
      <c r="F122" s="125"/>
      <c r="G122" s="126"/>
      <c r="H122" s="127"/>
      <c r="I122" s="192"/>
      <c r="J122" s="127"/>
      <c r="K122" s="128">
        <f t="shared" si="1"/>
        <v>0</v>
      </c>
    </row>
    <row r="123" spans="1:11" s="376" customFormat="1" x14ac:dyDescent="0.3">
      <c r="A123" s="379" t="s">
        <v>269</v>
      </c>
      <c r="B123" s="123"/>
      <c r="C123" s="124"/>
      <c r="D123" s="124"/>
      <c r="E123" s="191"/>
      <c r="F123" s="125"/>
      <c r="G123" s="126"/>
      <c r="H123" s="127"/>
      <c r="I123" s="192"/>
      <c r="J123" s="127"/>
      <c r="K123" s="128">
        <f t="shared" si="1"/>
        <v>0</v>
      </c>
    </row>
    <row r="124" spans="1:11" s="376" customFormat="1" x14ac:dyDescent="0.3">
      <c r="A124" s="379" t="s">
        <v>270</v>
      </c>
      <c r="B124" s="123"/>
      <c r="C124" s="124"/>
      <c r="D124" s="124"/>
      <c r="E124" s="191"/>
      <c r="F124" s="125"/>
      <c r="G124" s="126"/>
      <c r="H124" s="127"/>
      <c r="I124" s="192"/>
      <c r="J124" s="127"/>
      <c r="K124" s="128">
        <f t="shared" si="1"/>
        <v>0</v>
      </c>
    </row>
    <row r="125" spans="1:11" s="376" customFormat="1" x14ac:dyDescent="0.3">
      <c r="A125" s="379" t="s">
        <v>272</v>
      </c>
      <c r="B125" s="123"/>
      <c r="C125" s="124"/>
      <c r="D125" s="124"/>
      <c r="E125" s="191"/>
      <c r="F125" s="125"/>
      <c r="G125" s="126"/>
      <c r="H125" s="127"/>
      <c r="I125" s="192"/>
      <c r="J125" s="127"/>
      <c r="K125" s="128">
        <f t="shared" si="1"/>
        <v>0</v>
      </c>
    </row>
    <row r="126" spans="1:11" s="376" customFormat="1" x14ac:dyDescent="0.3">
      <c r="A126" s="379" t="s">
        <v>271</v>
      </c>
      <c r="B126" s="123"/>
      <c r="C126" s="124"/>
      <c r="D126" s="124"/>
      <c r="E126" s="191"/>
      <c r="F126" s="125"/>
      <c r="G126" s="126"/>
      <c r="H126" s="127"/>
      <c r="I126" s="192"/>
      <c r="J126" s="127"/>
      <c r="K126" s="128">
        <f t="shared" si="1"/>
        <v>0</v>
      </c>
    </row>
    <row r="127" spans="1:11" s="376" customFormat="1" x14ac:dyDescent="0.3">
      <c r="A127" s="379" t="s">
        <v>277</v>
      </c>
      <c r="B127" s="123">
        <v>2</v>
      </c>
      <c r="C127" s="124">
        <v>1</v>
      </c>
      <c r="D127" s="124"/>
      <c r="E127" s="191"/>
      <c r="F127" s="125"/>
      <c r="G127" s="126">
        <v>1</v>
      </c>
      <c r="H127" s="127"/>
      <c r="I127" s="192"/>
      <c r="J127" s="127"/>
      <c r="K127" s="128">
        <f t="shared" si="1"/>
        <v>3</v>
      </c>
    </row>
    <row r="128" spans="1:11" s="376" customFormat="1" x14ac:dyDescent="0.3">
      <c r="A128" s="379" t="s">
        <v>273</v>
      </c>
      <c r="B128" s="123"/>
      <c r="C128" s="124"/>
      <c r="D128" s="124"/>
      <c r="E128" s="191"/>
      <c r="F128" s="125"/>
      <c r="G128" s="126"/>
      <c r="H128" s="127"/>
      <c r="I128" s="192"/>
      <c r="J128" s="127"/>
      <c r="K128" s="128">
        <f t="shared" si="1"/>
        <v>0</v>
      </c>
    </row>
    <row r="129" spans="1:11" s="376" customFormat="1" x14ac:dyDescent="0.3">
      <c r="A129" s="379" t="s">
        <v>274</v>
      </c>
      <c r="B129" s="123"/>
      <c r="C129" s="124"/>
      <c r="D129" s="124"/>
      <c r="E129" s="191"/>
      <c r="F129" s="125"/>
      <c r="G129" s="126"/>
      <c r="H129" s="127"/>
      <c r="I129" s="192"/>
      <c r="J129" s="127"/>
      <c r="K129" s="128">
        <f t="shared" si="1"/>
        <v>0</v>
      </c>
    </row>
    <row r="130" spans="1:11" s="376" customFormat="1" x14ac:dyDescent="0.3">
      <c r="A130" s="379" t="s">
        <v>275</v>
      </c>
      <c r="B130" s="123"/>
      <c r="C130" s="124"/>
      <c r="D130" s="124"/>
      <c r="E130" s="191"/>
      <c r="F130" s="125"/>
      <c r="G130" s="126"/>
      <c r="H130" s="127"/>
      <c r="I130" s="192"/>
      <c r="J130" s="127"/>
      <c r="K130" s="128">
        <f t="shared" si="1"/>
        <v>0</v>
      </c>
    </row>
    <row r="131" spans="1:11" s="376" customFormat="1" x14ac:dyDescent="0.3">
      <c r="A131" s="379" t="s">
        <v>276</v>
      </c>
      <c r="B131" s="123">
        <v>1</v>
      </c>
      <c r="C131" s="124"/>
      <c r="D131" s="124"/>
      <c r="E131" s="191"/>
      <c r="F131" s="125">
        <v>3</v>
      </c>
      <c r="G131" s="126"/>
      <c r="H131" s="127"/>
      <c r="I131" s="192"/>
      <c r="J131" s="127"/>
      <c r="K131" s="128">
        <f t="shared" si="1"/>
        <v>4</v>
      </c>
    </row>
    <row r="132" spans="1:11" s="376" customFormat="1" x14ac:dyDescent="0.3">
      <c r="A132" s="379" t="s">
        <v>278</v>
      </c>
      <c r="B132" s="123"/>
      <c r="C132" s="124"/>
      <c r="D132" s="124"/>
      <c r="E132" s="191"/>
      <c r="F132" s="125"/>
      <c r="G132" s="126"/>
      <c r="H132" s="127"/>
      <c r="I132" s="192"/>
      <c r="J132" s="127"/>
      <c r="K132" s="128">
        <f t="shared" ref="K132:K195" si="2">SUM(B132,F132:J132)</f>
        <v>0</v>
      </c>
    </row>
    <row r="133" spans="1:11" s="376" customFormat="1" x14ac:dyDescent="0.3">
      <c r="A133" s="379" t="s">
        <v>279</v>
      </c>
      <c r="B133" s="123"/>
      <c r="C133" s="124"/>
      <c r="D133" s="124"/>
      <c r="E133" s="191"/>
      <c r="F133" s="125"/>
      <c r="G133" s="126"/>
      <c r="H133" s="127"/>
      <c r="I133" s="192"/>
      <c r="J133" s="127"/>
      <c r="K133" s="128">
        <f t="shared" si="2"/>
        <v>0</v>
      </c>
    </row>
    <row r="134" spans="1:11" s="376" customFormat="1" x14ac:dyDescent="0.3">
      <c r="A134" s="379" t="s">
        <v>280</v>
      </c>
      <c r="B134" s="123"/>
      <c r="C134" s="124"/>
      <c r="D134" s="124"/>
      <c r="E134" s="191"/>
      <c r="F134" s="125"/>
      <c r="G134" s="126"/>
      <c r="H134" s="127"/>
      <c r="I134" s="192"/>
      <c r="J134" s="127"/>
      <c r="K134" s="128">
        <f t="shared" si="2"/>
        <v>0</v>
      </c>
    </row>
    <row r="135" spans="1:11" s="376" customFormat="1" x14ac:dyDescent="0.3">
      <c r="A135" s="379" t="s">
        <v>283</v>
      </c>
      <c r="B135" s="123"/>
      <c r="C135" s="124"/>
      <c r="D135" s="124"/>
      <c r="E135" s="191"/>
      <c r="F135" s="125"/>
      <c r="G135" s="126"/>
      <c r="H135" s="127"/>
      <c r="I135" s="192"/>
      <c r="J135" s="127"/>
      <c r="K135" s="128">
        <f t="shared" si="2"/>
        <v>0</v>
      </c>
    </row>
    <row r="136" spans="1:11" s="376" customFormat="1" x14ac:dyDescent="0.3">
      <c r="A136" s="379" t="s">
        <v>282</v>
      </c>
      <c r="B136" s="123"/>
      <c r="C136" s="124"/>
      <c r="D136" s="124"/>
      <c r="E136" s="191"/>
      <c r="F136" s="125"/>
      <c r="G136" s="126"/>
      <c r="H136" s="127"/>
      <c r="I136" s="192"/>
      <c r="J136" s="127"/>
      <c r="K136" s="128">
        <f t="shared" si="2"/>
        <v>0</v>
      </c>
    </row>
    <row r="137" spans="1:11" s="376" customFormat="1" x14ac:dyDescent="0.3">
      <c r="A137" s="379" t="s">
        <v>284</v>
      </c>
      <c r="B137" s="123"/>
      <c r="C137" s="124"/>
      <c r="D137" s="124"/>
      <c r="E137" s="191"/>
      <c r="F137" s="125"/>
      <c r="G137" s="126"/>
      <c r="H137" s="127"/>
      <c r="I137" s="192"/>
      <c r="J137" s="127"/>
      <c r="K137" s="128">
        <f t="shared" si="2"/>
        <v>0</v>
      </c>
    </row>
    <row r="138" spans="1:11" s="376" customFormat="1" x14ac:dyDescent="0.3">
      <c r="A138" s="379" t="s">
        <v>285</v>
      </c>
      <c r="B138" s="123"/>
      <c r="C138" s="124"/>
      <c r="D138" s="124"/>
      <c r="E138" s="191"/>
      <c r="F138" s="125"/>
      <c r="G138" s="126"/>
      <c r="H138" s="127"/>
      <c r="I138" s="192"/>
      <c r="J138" s="127"/>
      <c r="K138" s="128">
        <f t="shared" si="2"/>
        <v>0</v>
      </c>
    </row>
    <row r="139" spans="1:11" s="376" customFormat="1" x14ac:dyDescent="0.3">
      <c r="A139" s="379" t="s">
        <v>286</v>
      </c>
      <c r="B139" s="123"/>
      <c r="C139" s="124"/>
      <c r="D139" s="124"/>
      <c r="E139" s="191"/>
      <c r="F139" s="125">
        <v>2</v>
      </c>
      <c r="G139" s="126"/>
      <c r="H139" s="127"/>
      <c r="I139" s="192"/>
      <c r="J139" s="127"/>
      <c r="K139" s="128">
        <f t="shared" si="2"/>
        <v>2</v>
      </c>
    </row>
    <row r="140" spans="1:11" s="376" customFormat="1" x14ac:dyDescent="0.3">
      <c r="A140" s="379" t="s">
        <v>532</v>
      </c>
      <c r="B140" s="123"/>
      <c r="C140" s="124"/>
      <c r="D140" s="124"/>
      <c r="E140" s="191"/>
      <c r="F140" s="125"/>
      <c r="G140" s="126"/>
      <c r="H140" s="127"/>
      <c r="I140" s="192"/>
      <c r="J140" s="127"/>
      <c r="K140" s="128">
        <f t="shared" si="2"/>
        <v>0</v>
      </c>
    </row>
    <row r="141" spans="1:11" s="376" customFormat="1" x14ac:dyDescent="0.3">
      <c r="A141" s="379" t="s">
        <v>291</v>
      </c>
      <c r="B141" s="123"/>
      <c r="C141" s="124"/>
      <c r="D141" s="124"/>
      <c r="E141" s="191"/>
      <c r="F141" s="125"/>
      <c r="G141" s="126"/>
      <c r="H141" s="127"/>
      <c r="I141" s="192"/>
      <c r="J141" s="127"/>
      <c r="K141" s="128">
        <f t="shared" si="2"/>
        <v>0</v>
      </c>
    </row>
    <row r="142" spans="1:11" s="376" customFormat="1" x14ac:dyDescent="0.3">
      <c r="A142" s="379" t="s">
        <v>290</v>
      </c>
      <c r="B142" s="123"/>
      <c r="C142" s="124"/>
      <c r="D142" s="124"/>
      <c r="E142" s="191"/>
      <c r="F142" s="125"/>
      <c r="G142" s="126"/>
      <c r="H142" s="127"/>
      <c r="I142" s="192"/>
      <c r="J142" s="127"/>
      <c r="K142" s="128">
        <f t="shared" si="2"/>
        <v>0</v>
      </c>
    </row>
    <row r="143" spans="1:11" s="376" customFormat="1" x14ac:dyDescent="0.3">
      <c r="A143" s="379" t="s">
        <v>293</v>
      </c>
      <c r="B143" s="123">
        <v>2</v>
      </c>
      <c r="C143" s="124"/>
      <c r="D143" s="124"/>
      <c r="E143" s="191"/>
      <c r="F143" s="125"/>
      <c r="G143" s="126"/>
      <c r="H143" s="127"/>
      <c r="I143" s="192"/>
      <c r="J143" s="127"/>
      <c r="K143" s="128">
        <f t="shared" si="2"/>
        <v>2</v>
      </c>
    </row>
    <row r="144" spans="1:11" s="376" customFormat="1" x14ac:dyDescent="0.3">
      <c r="A144" s="379" t="s">
        <v>296</v>
      </c>
      <c r="B144" s="123"/>
      <c r="C144" s="124"/>
      <c r="D144" s="124"/>
      <c r="E144" s="191"/>
      <c r="F144" s="125"/>
      <c r="G144" s="126"/>
      <c r="H144" s="127"/>
      <c r="I144" s="192"/>
      <c r="J144" s="127"/>
      <c r="K144" s="128">
        <f t="shared" si="2"/>
        <v>0</v>
      </c>
    </row>
    <row r="145" spans="1:13" s="376" customFormat="1" x14ac:dyDescent="0.3">
      <c r="A145" s="379" t="s">
        <v>297</v>
      </c>
      <c r="B145" s="123"/>
      <c r="C145" s="124"/>
      <c r="D145" s="124"/>
      <c r="E145" s="191"/>
      <c r="F145" s="125"/>
      <c r="G145" s="126"/>
      <c r="H145" s="127"/>
      <c r="I145" s="192"/>
      <c r="J145" s="127"/>
      <c r="K145" s="128">
        <f t="shared" si="2"/>
        <v>0</v>
      </c>
    </row>
    <row r="146" spans="1:13" s="376" customFormat="1" x14ac:dyDescent="0.3">
      <c r="A146" s="379" t="s">
        <v>295</v>
      </c>
      <c r="B146" s="123"/>
      <c r="C146" s="124"/>
      <c r="D146" s="124"/>
      <c r="E146" s="191"/>
      <c r="F146" s="125"/>
      <c r="G146" s="126"/>
      <c r="H146" s="127"/>
      <c r="I146" s="192"/>
      <c r="J146" s="127"/>
      <c r="K146" s="128">
        <f t="shared" si="2"/>
        <v>0</v>
      </c>
    </row>
    <row r="147" spans="1:13" s="376" customFormat="1" x14ac:dyDescent="0.3">
      <c r="A147" s="379" t="s">
        <v>197</v>
      </c>
      <c r="B147" s="123"/>
      <c r="C147" s="124"/>
      <c r="D147" s="124"/>
      <c r="E147" s="191"/>
      <c r="F147" s="125"/>
      <c r="G147" s="126"/>
      <c r="H147" s="127"/>
      <c r="I147" s="192"/>
      <c r="J147" s="127"/>
      <c r="K147" s="128">
        <f t="shared" si="2"/>
        <v>0</v>
      </c>
    </row>
    <row r="148" spans="1:13" s="376" customFormat="1" x14ac:dyDescent="0.3">
      <c r="A148" s="379" t="s">
        <v>298</v>
      </c>
      <c r="B148" s="123"/>
      <c r="C148" s="124"/>
      <c r="D148" s="124"/>
      <c r="E148" s="191"/>
      <c r="F148" s="125"/>
      <c r="G148" s="126"/>
      <c r="H148" s="127"/>
      <c r="I148" s="192"/>
      <c r="J148" s="127"/>
      <c r="K148" s="128">
        <f t="shared" si="2"/>
        <v>0</v>
      </c>
    </row>
    <row r="149" spans="1:13" s="376" customFormat="1" x14ac:dyDescent="0.3">
      <c r="A149" s="379" t="s">
        <v>288</v>
      </c>
      <c r="B149" s="123"/>
      <c r="C149" s="124"/>
      <c r="D149" s="124"/>
      <c r="E149" s="191"/>
      <c r="F149" s="125"/>
      <c r="G149" s="126"/>
      <c r="H149" s="127"/>
      <c r="I149" s="192"/>
      <c r="J149" s="127"/>
      <c r="K149" s="128">
        <f t="shared" si="2"/>
        <v>0</v>
      </c>
    </row>
    <row r="150" spans="1:13" s="376" customFormat="1" x14ac:dyDescent="0.3">
      <c r="A150" s="379" t="s">
        <v>299</v>
      </c>
      <c r="B150" s="123"/>
      <c r="C150" s="124"/>
      <c r="D150" s="124"/>
      <c r="E150" s="191"/>
      <c r="F150" s="125"/>
      <c r="G150" s="126"/>
      <c r="H150" s="127"/>
      <c r="I150" s="192"/>
      <c r="J150" s="127"/>
      <c r="K150" s="128">
        <f t="shared" si="2"/>
        <v>0</v>
      </c>
    </row>
    <row r="151" spans="1:13" s="376" customFormat="1" x14ac:dyDescent="0.3">
      <c r="A151" s="379" t="s">
        <v>314</v>
      </c>
      <c r="B151" s="123"/>
      <c r="C151" s="124"/>
      <c r="D151" s="124"/>
      <c r="E151" s="191"/>
      <c r="F151" s="125"/>
      <c r="G151" s="126"/>
      <c r="H151" s="127"/>
      <c r="I151" s="192"/>
      <c r="J151" s="127"/>
      <c r="K151" s="128">
        <f t="shared" si="2"/>
        <v>0</v>
      </c>
    </row>
    <row r="152" spans="1:13" s="376" customFormat="1" x14ac:dyDescent="0.3">
      <c r="A152" s="379" t="s">
        <v>301</v>
      </c>
      <c r="B152" s="123"/>
      <c r="C152" s="124"/>
      <c r="D152" s="124"/>
      <c r="E152" s="191"/>
      <c r="F152" s="125"/>
      <c r="G152" s="126"/>
      <c r="H152" s="127"/>
      <c r="I152" s="192"/>
      <c r="J152" s="127"/>
      <c r="K152" s="128">
        <f t="shared" si="2"/>
        <v>0</v>
      </c>
    </row>
    <row r="153" spans="1:13" s="376" customFormat="1" x14ac:dyDescent="0.3">
      <c r="A153" s="379" t="s">
        <v>302</v>
      </c>
      <c r="B153" s="123"/>
      <c r="C153" s="124"/>
      <c r="D153" s="124"/>
      <c r="E153" s="191"/>
      <c r="F153" s="125"/>
      <c r="G153" s="126"/>
      <c r="H153" s="127"/>
      <c r="I153" s="192"/>
      <c r="J153" s="127"/>
      <c r="K153" s="128">
        <f t="shared" si="2"/>
        <v>0</v>
      </c>
    </row>
    <row r="154" spans="1:13" s="376" customFormat="1" x14ac:dyDescent="0.3">
      <c r="A154" s="379" t="s">
        <v>304</v>
      </c>
      <c r="B154" s="123"/>
      <c r="C154" s="124"/>
      <c r="D154" s="124"/>
      <c r="E154" s="191"/>
      <c r="F154" s="125"/>
      <c r="G154" s="126"/>
      <c r="H154" s="127"/>
      <c r="I154" s="192"/>
      <c r="J154" s="127"/>
      <c r="K154" s="128">
        <f t="shared" si="2"/>
        <v>0</v>
      </c>
    </row>
    <row r="155" spans="1:13" s="376" customFormat="1" x14ac:dyDescent="0.3">
      <c r="A155" s="379" t="s">
        <v>309</v>
      </c>
      <c r="B155" s="123">
        <v>1</v>
      </c>
      <c r="C155" s="124"/>
      <c r="D155" s="124">
        <v>1</v>
      </c>
      <c r="E155" s="191"/>
      <c r="F155" s="125">
        <v>1</v>
      </c>
      <c r="G155" s="126"/>
      <c r="H155" s="127"/>
      <c r="I155" s="192"/>
      <c r="J155" s="127"/>
      <c r="K155" s="128">
        <f t="shared" si="2"/>
        <v>2</v>
      </c>
      <c r="M155" s="110"/>
    </row>
    <row r="156" spans="1:13" s="376" customFormat="1" x14ac:dyDescent="0.3">
      <c r="A156" s="379" t="s">
        <v>587</v>
      </c>
      <c r="B156" s="123"/>
      <c r="C156" s="124"/>
      <c r="D156" s="124"/>
      <c r="E156" s="191"/>
      <c r="F156" s="125"/>
      <c r="G156" s="126"/>
      <c r="H156" s="127"/>
      <c r="I156" s="192"/>
      <c r="J156" s="127"/>
      <c r="K156" s="128">
        <f t="shared" si="2"/>
        <v>0</v>
      </c>
    </row>
    <row r="157" spans="1:13" s="376" customFormat="1" x14ac:dyDescent="0.3">
      <c r="A157" s="379" t="s">
        <v>170</v>
      </c>
      <c r="B157" s="123"/>
      <c r="C157" s="124"/>
      <c r="D157" s="124"/>
      <c r="E157" s="191"/>
      <c r="F157" s="125"/>
      <c r="G157" s="126"/>
      <c r="H157" s="127"/>
      <c r="I157" s="192"/>
      <c r="J157" s="127"/>
      <c r="K157" s="128">
        <f t="shared" si="2"/>
        <v>0</v>
      </c>
    </row>
    <row r="158" spans="1:13" s="376" customFormat="1" x14ac:dyDescent="0.3">
      <c r="A158" s="379" t="s">
        <v>358</v>
      </c>
      <c r="B158" s="123"/>
      <c r="C158" s="124"/>
      <c r="D158" s="124"/>
      <c r="E158" s="191"/>
      <c r="F158" s="125"/>
      <c r="G158" s="126"/>
      <c r="H158" s="127"/>
      <c r="I158" s="192"/>
      <c r="J158" s="127"/>
      <c r="K158" s="128">
        <f t="shared" si="2"/>
        <v>0</v>
      </c>
    </row>
    <row r="159" spans="1:13" s="376" customFormat="1" x14ac:dyDescent="0.3">
      <c r="A159" s="379" t="s">
        <v>184</v>
      </c>
      <c r="B159" s="123"/>
      <c r="C159" s="124"/>
      <c r="D159" s="124"/>
      <c r="E159" s="191"/>
      <c r="F159" s="125"/>
      <c r="G159" s="126"/>
      <c r="H159" s="127"/>
      <c r="I159" s="192"/>
      <c r="J159" s="127"/>
      <c r="K159" s="128">
        <f t="shared" si="2"/>
        <v>0</v>
      </c>
      <c r="M159" s="110"/>
    </row>
    <row r="160" spans="1:13" s="376" customFormat="1" x14ac:dyDescent="0.3">
      <c r="A160" s="379" t="s">
        <v>312</v>
      </c>
      <c r="B160" s="123"/>
      <c r="C160" s="124"/>
      <c r="D160" s="124"/>
      <c r="E160" s="191"/>
      <c r="F160" s="125"/>
      <c r="G160" s="126"/>
      <c r="H160" s="127"/>
      <c r="I160" s="192"/>
      <c r="J160" s="127"/>
      <c r="K160" s="128">
        <f t="shared" si="2"/>
        <v>0</v>
      </c>
    </row>
    <row r="161" spans="1:11" s="376" customFormat="1" x14ac:dyDescent="0.3">
      <c r="A161" s="379" t="s">
        <v>387</v>
      </c>
      <c r="B161" s="123"/>
      <c r="C161" s="124"/>
      <c r="D161" s="124"/>
      <c r="E161" s="191"/>
      <c r="F161" s="125"/>
      <c r="G161" s="126"/>
      <c r="H161" s="127"/>
      <c r="I161" s="192"/>
      <c r="J161" s="127"/>
      <c r="K161" s="128">
        <f t="shared" si="2"/>
        <v>0</v>
      </c>
    </row>
    <row r="162" spans="1:11" s="376" customFormat="1" x14ac:dyDescent="0.3">
      <c r="A162" s="379" t="s">
        <v>313</v>
      </c>
      <c r="B162" s="123"/>
      <c r="C162" s="124"/>
      <c r="D162" s="124"/>
      <c r="E162" s="191"/>
      <c r="F162" s="125"/>
      <c r="G162" s="126"/>
      <c r="H162" s="127"/>
      <c r="I162" s="192"/>
      <c r="J162" s="127"/>
      <c r="K162" s="128">
        <f t="shared" si="2"/>
        <v>0</v>
      </c>
    </row>
    <row r="163" spans="1:11" s="376" customFormat="1" x14ac:dyDescent="0.3">
      <c r="A163" s="379" t="s">
        <v>307</v>
      </c>
      <c r="B163" s="123"/>
      <c r="C163" s="124"/>
      <c r="D163" s="124"/>
      <c r="E163" s="191"/>
      <c r="F163" s="125"/>
      <c r="G163" s="126"/>
      <c r="H163" s="127"/>
      <c r="I163" s="192"/>
      <c r="J163" s="127"/>
      <c r="K163" s="128">
        <f t="shared" si="2"/>
        <v>0</v>
      </c>
    </row>
    <row r="164" spans="1:11" s="376" customFormat="1" x14ac:dyDescent="0.3">
      <c r="A164" s="379" t="s">
        <v>305</v>
      </c>
      <c r="B164" s="123"/>
      <c r="C164" s="124"/>
      <c r="D164" s="124"/>
      <c r="E164" s="191"/>
      <c r="F164" s="125"/>
      <c r="G164" s="126"/>
      <c r="H164" s="127"/>
      <c r="I164" s="192"/>
      <c r="J164" s="127"/>
      <c r="K164" s="128">
        <f t="shared" si="2"/>
        <v>0</v>
      </c>
    </row>
    <row r="165" spans="1:11" s="376" customFormat="1" x14ac:dyDescent="0.3">
      <c r="A165" s="379" t="s">
        <v>306</v>
      </c>
      <c r="B165" s="123"/>
      <c r="C165" s="124"/>
      <c r="D165" s="124"/>
      <c r="E165" s="191"/>
      <c r="F165" s="125"/>
      <c r="G165" s="126"/>
      <c r="H165" s="127"/>
      <c r="I165" s="192"/>
      <c r="J165" s="127"/>
      <c r="K165" s="128">
        <f t="shared" si="2"/>
        <v>0</v>
      </c>
    </row>
    <row r="166" spans="1:11" s="376" customFormat="1" x14ac:dyDescent="0.3">
      <c r="A166" s="379" t="s">
        <v>308</v>
      </c>
      <c r="B166" s="123"/>
      <c r="C166" s="124"/>
      <c r="D166" s="124"/>
      <c r="E166" s="191"/>
      <c r="F166" s="125"/>
      <c r="G166" s="126"/>
      <c r="H166" s="127"/>
      <c r="I166" s="192"/>
      <c r="J166" s="127"/>
      <c r="K166" s="128">
        <f t="shared" si="2"/>
        <v>0</v>
      </c>
    </row>
    <row r="167" spans="1:11" s="376" customFormat="1" x14ac:dyDescent="0.3">
      <c r="A167" s="379" t="s">
        <v>310</v>
      </c>
      <c r="B167" s="123"/>
      <c r="C167" s="124"/>
      <c r="D167" s="124"/>
      <c r="E167" s="191"/>
      <c r="F167" s="125"/>
      <c r="G167" s="126"/>
      <c r="H167" s="127"/>
      <c r="I167" s="192"/>
      <c r="J167" s="127"/>
      <c r="K167" s="128">
        <f t="shared" si="2"/>
        <v>0</v>
      </c>
    </row>
    <row r="168" spans="1:11" s="376" customFormat="1" x14ac:dyDescent="0.3">
      <c r="A168" s="379" t="s">
        <v>311</v>
      </c>
      <c r="B168" s="123">
        <v>3</v>
      </c>
      <c r="C168" s="124">
        <v>1</v>
      </c>
      <c r="D168" s="124"/>
      <c r="E168" s="191"/>
      <c r="F168" s="125">
        <v>1</v>
      </c>
      <c r="G168" s="126"/>
      <c r="H168" s="127"/>
      <c r="I168" s="192"/>
      <c r="J168" s="127"/>
      <c r="K168" s="128">
        <f t="shared" si="2"/>
        <v>4</v>
      </c>
    </row>
    <row r="169" spans="1:11" s="376" customFormat="1" x14ac:dyDescent="0.3">
      <c r="A169" s="379" t="s">
        <v>340</v>
      </c>
      <c r="B169" s="123"/>
      <c r="C169" s="124"/>
      <c r="D169" s="124"/>
      <c r="E169" s="191"/>
      <c r="F169" s="125"/>
      <c r="G169" s="126"/>
      <c r="H169" s="127"/>
      <c r="I169" s="192"/>
      <c r="J169" s="127"/>
      <c r="K169" s="128">
        <f t="shared" si="2"/>
        <v>0</v>
      </c>
    </row>
    <row r="170" spans="1:11" s="376" customFormat="1" x14ac:dyDescent="0.3">
      <c r="A170" s="379" t="s">
        <v>292</v>
      </c>
      <c r="B170" s="123"/>
      <c r="C170" s="124"/>
      <c r="D170" s="124"/>
      <c r="E170" s="191"/>
      <c r="F170" s="125"/>
      <c r="G170" s="126"/>
      <c r="H170" s="127"/>
      <c r="I170" s="192"/>
      <c r="J170" s="127"/>
      <c r="K170" s="128">
        <f t="shared" si="2"/>
        <v>0</v>
      </c>
    </row>
    <row r="171" spans="1:11" s="376" customFormat="1" x14ac:dyDescent="0.3">
      <c r="A171" s="379" t="s">
        <v>294</v>
      </c>
      <c r="B171" s="123"/>
      <c r="C171" s="124"/>
      <c r="D171" s="124"/>
      <c r="E171" s="191"/>
      <c r="F171" s="125"/>
      <c r="G171" s="126"/>
      <c r="H171" s="127"/>
      <c r="I171" s="192"/>
      <c r="J171" s="127"/>
      <c r="K171" s="128">
        <f t="shared" si="2"/>
        <v>0</v>
      </c>
    </row>
    <row r="172" spans="1:11" s="376" customFormat="1" x14ac:dyDescent="0.3">
      <c r="A172" s="379" t="s">
        <v>289</v>
      </c>
      <c r="B172" s="123"/>
      <c r="C172" s="124"/>
      <c r="D172" s="124"/>
      <c r="E172" s="191"/>
      <c r="F172" s="125"/>
      <c r="G172" s="126"/>
      <c r="H172" s="127"/>
      <c r="I172" s="192"/>
      <c r="J172" s="127"/>
      <c r="K172" s="128">
        <f t="shared" si="2"/>
        <v>0</v>
      </c>
    </row>
    <row r="173" spans="1:11" s="376" customFormat="1" x14ac:dyDescent="0.3">
      <c r="A173" s="379" t="s">
        <v>316</v>
      </c>
      <c r="B173" s="123"/>
      <c r="C173" s="124"/>
      <c r="D173" s="124"/>
      <c r="E173" s="191"/>
      <c r="F173" s="125"/>
      <c r="G173" s="126"/>
      <c r="H173" s="127"/>
      <c r="I173" s="192"/>
      <c r="J173" s="127"/>
      <c r="K173" s="128">
        <f t="shared" si="2"/>
        <v>0</v>
      </c>
    </row>
    <row r="174" spans="1:11" s="376" customFormat="1" x14ac:dyDescent="0.3">
      <c r="A174" s="379" t="s">
        <v>315</v>
      </c>
      <c r="B174" s="123"/>
      <c r="C174" s="124"/>
      <c r="D174" s="124"/>
      <c r="E174" s="191"/>
      <c r="F174" s="125"/>
      <c r="G174" s="126"/>
      <c r="H174" s="127"/>
      <c r="I174" s="192"/>
      <c r="J174" s="127"/>
      <c r="K174" s="128">
        <f t="shared" si="2"/>
        <v>0</v>
      </c>
    </row>
    <row r="175" spans="1:11" s="376" customFormat="1" x14ac:dyDescent="0.3">
      <c r="A175" s="379" t="s">
        <v>318</v>
      </c>
      <c r="B175" s="123"/>
      <c r="C175" s="124"/>
      <c r="D175" s="124"/>
      <c r="E175" s="191"/>
      <c r="F175" s="125"/>
      <c r="G175" s="126"/>
      <c r="H175" s="127"/>
      <c r="I175" s="192"/>
      <c r="J175" s="127"/>
      <c r="K175" s="128">
        <f t="shared" si="2"/>
        <v>0</v>
      </c>
    </row>
    <row r="176" spans="1:11" s="376" customFormat="1" x14ac:dyDescent="0.3">
      <c r="A176" s="379" t="s">
        <v>319</v>
      </c>
      <c r="B176" s="123"/>
      <c r="C176" s="124"/>
      <c r="D176" s="124"/>
      <c r="E176" s="191"/>
      <c r="F176" s="125"/>
      <c r="G176" s="126"/>
      <c r="H176" s="127"/>
      <c r="I176" s="192"/>
      <c r="J176" s="127"/>
      <c r="K176" s="128">
        <f t="shared" si="2"/>
        <v>0</v>
      </c>
    </row>
    <row r="177" spans="1:11" s="376" customFormat="1" x14ac:dyDescent="0.3">
      <c r="A177" s="379" t="s">
        <v>320</v>
      </c>
      <c r="B177" s="123"/>
      <c r="C177" s="124"/>
      <c r="D177" s="124"/>
      <c r="E177" s="191"/>
      <c r="F177" s="125"/>
      <c r="G177" s="126"/>
      <c r="H177" s="127"/>
      <c r="I177" s="192"/>
      <c r="J177" s="127"/>
      <c r="K177" s="128">
        <f t="shared" si="2"/>
        <v>0</v>
      </c>
    </row>
    <row r="178" spans="1:11" s="376" customFormat="1" x14ac:dyDescent="0.3">
      <c r="A178" s="379" t="s">
        <v>321</v>
      </c>
      <c r="B178" s="123"/>
      <c r="C178" s="124"/>
      <c r="D178" s="124"/>
      <c r="E178" s="191"/>
      <c r="F178" s="125"/>
      <c r="G178" s="126"/>
      <c r="H178" s="127"/>
      <c r="I178" s="192"/>
      <c r="J178" s="127"/>
      <c r="K178" s="128">
        <f t="shared" si="2"/>
        <v>0</v>
      </c>
    </row>
    <row r="179" spans="1:11" s="376" customFormat="1" x14ac:dyDescent="0.3">
      <c r="A179" s="379" t="s">
        <v>210</v>
      </c>
      <c r="B179" s="123"/>
      <c r="C179" s="124"/>
      <c r="D179" s="124"/>
      <c r="E179" s="191"/>
      <c r="F179" s="125"/>
      <c r="G179" s="126"/>
      <c r="H179" s="127"/>
      <c r="I179" s="192"/>
      <c r="J179" s="127"/>
      <c r="K179" s="128">
        <f t="shared" si="2"/>
        <v>0</v>
      </c>
    </row>
    <row r="180" spans="1:11" s="376" customFormat="1" x14ac:dyDescent="0.3">
      <c r="A180" s="379" t="s">
        <v>322</v>
      </c>
      <c r="B180" s="123"/>
      <c r="C180" s="124"/>
      <c r="D180" s="124"/>
      <c r="E180" s="191"/>
      <c r="F180" s="125"/>
      <c r="G180" s="126"/>
      <c r="H180" s="127"/>
      <c r="I180" s="192"/>
      <c r="J180" s="127"/>
      <c r="K180" s="128">
        <f t="shared" si="2"/>
        <v>0</v>
      </c>
    </row>
    <row r="181" spans="1:11" s="376" customFormat="1" x14ac:dyDescent="0.3">
      <c r="A181" s="379" t="s">
        <v>324</v>
      </c>
      <c r="B181" s="123">
        <v>11</v>
      </c>
      <c r="C181" s="124"/>
      <c r="D181" s="124"/>
      <c r="E181" s="191">
        <v>1</v>
      </c>
      <c r="F181" s="125">
        <v>25</v>
      </c>
      <c r="G181" s="126">
        <v>17</v>
      </c>
      <c r="H181" s="127">
        <v>68</v>
      </c>
      <c r="I181" s="192">
        <v>3</v>
      </c>
      <c r="J181" s="127">
        <v>17</v>
      </c>
      <c r="K181" s="128">
        <f t="shared" si="2"/>
        <v>141</v>
      </c>
    </row>
    <row r="182" spans="1:11" s="376" customFormat="1" x14ac:dyDescent="0.3">
      <c r="A182" s="379" t="s">
        <v>326</v>
      </c>
      <c r="B182" s="123">
        <v>6</v>
      </c>
      <c r="C182" s="124">
        <v>1</v>
      </c>
      <c r="D182" s="124"/>
      <c r="E182" s="191"/>
      <c r="F182" s="125">
        <v>11</v>
      </c>
      <c r="G182" s="126">
        <v>3</v>
      </c>
      <c r="H182" s="127"/>
      <c r="I182" s="192">
        <v>2</v>
      </c>
      <c r="J182" s="127"/>
      <c r="K182" s="128">
        <f t="shared" si="2"/>
        <v>22</v>
      </c>
    </row>
    <row r="183" spans="1:11" s="376" customFormat="1" x14ac:dyDescent="0.3">
      <c r="A183" s="379" t="s">
        <v>225</v>
      </c>
      <c r="B183" s="123"/>
      <c r="C183" s="124"/>
      <c r="D183" s="124"/>
      <c r="E183" s="191"/>
      <c r="F183" s="125"/>
      <c r="G183" s="126"/>
      <c r="H183" s="127"/>
      <c r="I183" s="192"/>
      <c r="J183" s="127"/>
      <c r="K183" s="128">
        <f t="shared" si="2"/>
        <v>0</v>
      </c>
    </row>
    <row r="184" spans="1:11" s="376" customFormat="1" x14ac:dyDescent="0.3">
      <c r="A184" s="379" t="s">
        <v>392</v>
      </c>
      <c r="B184" s="123"/>
      <c r="C184" s="124"/>
      <c r="D184" s="124"/>
      <c r="E184" s="191"/>
      <c r="F184" s="125"/>
      <c r="G184" s="126"/>
      <c r="H184" s="127"/>
      <c r="I184" s="192"/>
      <c r="J184" s="127"/>
      <c r="K184" s="128">
        <f t="shared" si="2"/>
        <v>0</v>
      </c>
    </row>
    <row r="185" spans="1:11" s="376" customFormat="1" x14ac:dyDescent="0.3">
      <c r="A185" s="379" t="s">
        <v>325</v>
      </c>
      <c r="B185" s="123"/>
      <c r="C185" s="124"/>
      <c r="D185" s="124"/>
      <c r="E185" s="191"/>
      <c r="F185" s="125"/>
      <c r="G185" s="126"/>
      <c r="H185" s="127"/>
      <c r="I185" s="192"/>
      <c r="J185" s="127"/>
      <c r="K185" s="128">
        <f t="shared" si="2"/>
        <v>0</v>
      </c>
    </row>
    <row r="186" spans="1:11" s="376" customFormat="1" x14ac:dyDescent="0.3">
      <c r="A186" s="379" t="s">
        <v>254</v>
      </c>
      <c r="B186" s="123"/>
      <c r="C186" s="124"/>
      <c r="D186" s="124"/>
      <c r="E186" s="191"/>
      <c r="F186" s="125"/>
      <c r="G186" s="126"/>
      <c r="H186" s="127"/>
      <c r="I186" s="192"/>
      <c r="J186" s="127"/>
      <c r="K186" s="128">
        <f t="shared" si="2"/>
        <v>0</v>
      </c>
    </row>
    <row r="187" spans="1:11" s="376" customFormat="1" x14ac:dyDescent="0.3">
      <c r="A187" s="379" t="s">
        <v>328</v>
      </c>
      <c r="B187" s="123"/>
      <c r="C187" s="124"/>
      <c r="D187" s="124"/>
      <c r="E187" s="191"/>
      <c r="F187" s="125"/>
      <c r="G187" s="126"/>
      <c r="H187" s="127"/>
      <c r="I187" s="192"/>
      <c r="J187" s="127"/>
      <c r="K187" s="128">
        <f t="shared" si="2"/>
        <v>0</v>
      </c>
    </row>
    <row r="188" spans="1:11" s="376" customFormat="1" x14ac:dyDescent="0.3">
      <c r="A188" s="379" t="s">
        <v>330</v>
      </c>
      <c r="B188" s="123"/>
      <c r="C188" s="124"/>
      <c r="D188" s="124"/>
      <c r="E188" s="191"/>
      <c r="F188" s="125">
        <v>3</v>
      </c>
      <c r="G188" s="126"/>
      <c r="H188" s="127"/>
      <c r="I188" s="192">
        <v>2</v>
      </c>
      <c r="J188" s="127"/>
      <c r="K188" s="128">
        <f t="shared" si="2"/>
        <v>5</v>
      </c>
    </row>
    <row r="189" spans="1:11" s="376" customFormat="1" x14ac:dyDescent="0.3">
      <c r="A189" s="379" t="s">
        <v>331</v>
      </c>
      <c r="B189" s="123">
        <v>3</v>
      </c>
      <c r="C189" s="124"/>
      <c r="D189" s="124"/>
      <c r="E189" s="191"/>
      <c r="F189" s="125">
        <v>14</v>
      </c>
      <c r="G189" s="126">
        <v>1</v>
      </c>
      <c r="H189" s="127"/>
      <c r="I189" s="192"/>
      <c r="J189" s="127"/>
      <c r="K189" s="128">
        <f t="shared" si="2"/>
        <v>18</v>
      </c>
    </row>
    <row r="190" spans="1:11" s="376" customFormat="1" x14ac:dyDescent="0.3">
      <c r="A190" s="379" t="s">
        <v>332</v>
      </c>
      <c r="B190" s="123">
        <v>6</v>
      </c>
      <c r="C190" s="124"/>
      <c r="D190" s="124"/>
      <c r="E190" s="191"/>
      <c r="F190" s="125"/>
      <c r="G190" s="126">
        <v>2</v>
      </c>
      <c r="H190" s="127"/>
      <c r="I190" s="192"/>
      <c r="J190" s="127"/>
      <c r="K190" s="128">
        <f t="shared" si="2"/>
        <v>8</v>
      </c>
    </row>
    <row r="191" spans="1:11" s="376" customFormat="1" x14ac:dyDescent="0.3">
      <c r="A191" s="379" t="s">
        <v>355</v>
      </c>
      <c r="B191" s="123"/>
      <c r="C191" s="124"/>
      <c r="D191" s="124"/>
      <c r="E191" s="191"/>
      <c r="F191" s="125"/>
      <c r="G191" s="126"/>
      <c r="H191" s="127"/>
      <c r="I191" s="192"/>
      <c r="J191" s="127"/>
      <c r="K191" s="128">
        <f t="shared" si="2"/>
        <v>0</v>
      </c>
    </row>
    <row r="192" spans="1:11" s="376" customFormat="1" x14ac:dyDescent="0.3">
      <c r="A192" s="379" t="s">
        <v>353</v>
      </c>
      <c r="B192" s="123"/>
      <c r="C192" s="124"/>
      <c r="D192" s="124"/>
      <c r="E192" s="191"/>
      <c r="F192" s="125"/>
      <c r="G192" s="126"/>
      <c r="H192" s="127"/>
      <c r="I192" s="192"/>
      <c r="J192" s="127"/>
      <c r="K192" s="128">
        <f t="shared" si="2"/>
        <v>0</v>
      </c>
    </row>
    <row r="193" spans="1:11" s="376" customFormat="1" x14ac:dyDescent="0.3">
      <c r="A193" s="379" t="s">
        <v>356</v>
      </c>
      <c r="B193" s="123"/>
      <c r="C193" s="124"/>
      <c r="D193" s="124"/>
      <c r="E193" s="191"/>
      <c r="F193" s="125"/>
      <c r="G193" s="126"/>
      <c r="H193" s="127"/>
      <c r="I193" s="192"/>
      <c r="J193" s="127"/>
      <c r="K193" s="128">
        <f t="shared" si="2"/>
        <v>0</v>
      </c>
    </row>
    <row r="194" spans="1:11" s="376" customFormat="1" x14ac:dyDescent="0.3">
      <c r="A194" s="379" t="s">
        <v>165</v>
      </c>
      <c r="B194" s="123"/>
      <c r="C194" s="124"/>
      <c r="D194" s="124"/>
      <c r="E194" s="191"/>
      <c r="F194" s="125"/>
      <c r="G194" s="126"/>
      <c r="H194" s="127"/>
      <c r="I194" s="192"/>
      <c r="J194" s="127"/>
      <c r="K194" s="128">
        <f t="shared" si="2"/>
        <v>0</v>
      </c>
    </row>
    <row r="195" spans="1:11" s="376" customFormat="1" x14ac:dyDescent="0.3">
      <c r="A195" s="379" t="s">
        <v>354</v>
      </c>
      <c r="B195" s="123"/>
      <c r="C195" s="124"/>
      <c r="D195" s="124"/>
      <c r="E195" s="191"/>
      <c r="F195" s="125"/>
      <c r="G195" s="126"/>
      <c r="H195" s="127"/>
      <c r="I195" s="192"/>
      <c r="J195" s="127"/>
      <c r="K195" s="128">
        <f t="shared" si="2"/>
        <v>0</v>
      </c>
    </row>
    <row r="196" spans="1:11" s="376" customFormat="1" x14ac:dyDescent="0.3">
      <c r="A196" s="379" t="s">
        <v>357</v>
      </c>
      <c r="B196" s="123"/>
      <c r="C196" s="124"/>
      <c r="D196" s="124"/>
      <c r="E196" s="191"/>
      <c r="F196" s="125"/>
      <c r="G196" s="126"/>
      <c r="H196" s="127"/>
      <c r="I196" s="192"/>
      <c r="J196" s="127"/>
      <c r="K196" s="128">
        <f t="shared" ref="K196:K254" si="3">SUM(B196,F196:J196)</f>
        <v>0</v>
      </c>
    </row>
    <row r="197" spans="1:11" s="376" customFormat="1" x14ac:dyDescent="0.3">
      <c r="A197" s="379" t="s">
        <v>334</v>
      </c>
      <c r="B197" s="123"/>
      <c r="C197" s="124"/>
      <c r="D197" s="124"/>
      <c r="E197" s="191"/>
      <c r="F197" s="125"/>
      <c r="G197" s="126"/>
      <c r="H197" s="127"/>
      <c r="I197" s="192"/>
      <c r="J197" s="127"/>
      <c r="K197" s="128">
        <f t="shared" si="3"/>
        <v>0</v>
      </c>
    </row>
    <row r="198" spans="1:11" s="376" customFormat="1" x14ac:dyDescent="0.3">
      <c r="A198" s="379" t="s">
        <v>360</v>
      </c>
      <c r="B198" s="123"/>
      <c r="C198" s="124"/>
      <c r="D198" s="124"/>
      <c r="E198" s="191"/>
      <c r="F198" s="125"/>
      <c r="G198" s="126"/>
      <c r="H198" s="127"/>
      <c r="I198" s="192"/>
      <c r="J198" s="127"/>
      <c r="K198" s="128">
        <f t="shared" si="3"/>
        <v>0</v>
      </c>
    </row>
    <row r="199" spans="1:11" s="376" customFormat="1" x14ac:dyDescent="0.3">
      <c r="A199" s="379" t="s">
        <v>337</v>
      </c>
      <c r="B199" s="123"/>
      <c r="C199" s="124"/>
      <c r="D199" s="124"/>
      <c r="E199" s="191"/>
      <c r="F199" s="125"/>
      <c r="G199" s="126"/>
      <c r="H199" s="127"/>
      <c r="I199" s="192"/>
      <c r="J199" s="127"/>
      <c r="K199" s="128">
        <f t="shared" si="3"/>
        <v>0</v>
      </c>
    </row>
    <row r="200" spans="1:11" s="376" customFormat="1" x14ac:dyDescent="0.3">
      <c r="A200" s="379" t="s">
        <v>359</v>
      </c>
      <c r="B200" s="123"/>
      <c r="C200" s="124"/>
      <c r="D200" s="124"/>
      <c r="E200" s="191"/>
      <c r="F200" s="125"/>
      <c r="G200" s="126"/>
      <c r="H200" s="127"/>
      <c r="I200" s="192"/>
      <c r="J200" s="127"/>
      <c r="K200" s="128">
        <f t="shared" si="3"/>
        <v>0</v>
      </c>
    </row>
    <row r="201" spans="1:11" s="376" customFormat="1" x14ac:dyDescent="0.3">
      <c r="A201" s="379" t="s">
        <v>338</v>
      </c>
      <c r="B201" s="123"/>
      <c r="C201" s="124"/>
      <c r="D201" s="124"/>
      <c r="E201" s="191"/>
      <c r="F201" s="125"/>
      <c r="G201" s="126"/>
      <c r="H201" s="127"/>
      <c r="I201" s="192"/>
      <c r="J201" s="127"/>
      <c r="K201" s="128">
        <f t="shared" si="3"/>
        <v>0</v>
      </c>
    </row>
    <row r="202" spans="1:11" s="376" customFormat="1" x14ac:dyDescent="0.3">
      <c r="A202" s="379" t="s">
        <v>339</v>
      </c>
      <c r="B202" s="123"/>
      <c r="C202" s="124"/>
      <c r="D202" s="124"/>
      <c r="E202" s="191"/>
      <c r="F202" s="125"/>
      <c r="G202" s="126"/>
      <c r="H202" s="127"/>
      <c r="I202" s="192"/>
      <c r="J202" s="127"/>
      <c r="K202" s="128">
        <f t="shared" si="3"/>
        <v>0</v>
      </c>
    </row>
    <row r="203" spans="1:11" s="376" customFormat="1" x14ac:dyDescent="0.3">
      <c r="A203" s="379" t="s">
        <v>349</v>
      </c>
      <c r="B203" s="123"/>
      <c r="C203" s="124"/>
      <c r="D203" s="124"/>
      <c r="E203" s="191"/>
      <c r="F203" s="125"/>
      <c r="G203" s="126"/>
      <c r="H203" s="127"/>
      <c r="I203" s="192"/>
      <c r="J203" s="127"/>
      <c r="K203" s="128">
        <f t="shared" si="3"/>
        <v>0</v>
      </c>
    </row>
    <row r="204" spans="1:11" s="376" customFormat="1" x14ac:dyDescent="0.3">
      <c r="A204" s="379" t="s">
        <v>341</v>
      </c>
      <c r="B204" s="123"/>
      <c r="C204" s="124"/>
      <c r="D204" s="124"/>
      <c r="E204" s="191"/>
      <c r="F204" s="125"/>
      <c r="G204" s="126"/>
      <c r="H204" s="127"/>
      <c r="I204" s="192"/>
      <c r="J204" s="127"/>
      <c r="K204" s="128">
        <f t="shared" si="3"/>
        <v>0</v>
      </c>
    </row>
    <row r="205" spans="1:11" s="376" customFormat="1" x14ac:dyDescent="0.3">
      <c r="A205" s="379" t="s">
        <v>342</v>
      </c>
      <c r="B205" s="123"/>
      <c r="C205" s="124"/>
      <c r="D205" s="124"/>
      <c r="E205" s="191"/>
      <c r="F205" s="125"/>
      <c r="G205" s="126"/>
      <c r="H205" s="127"/>
      <c r="I205" s="192"/>
      <c r="J205" s="127"/>
      <c r="K205" s="128">
        <f t="shared" si="3"/>
        <v>0</v>
      </c>
    </row>
    <row r="206" spans="1:11" s="376" customFormat="1" x14ac:dyDescent="0.3">
      <c r="A206" s="379" t="s">
        <v>343</v>
      </c>
      <c r="B206" s="123"/>
      <c r="C206" s="124"/>
      <c r="D206" s="124"/>
      <c r="E206" s="191"/>
      <c r="F206" s="125"/>
      <c r="G206" s="126"/>
      <c r="H206" s="127"/>
      <c r="I206" s="192"/>
      <c r="J206" s="127"/>
      <c r="K206" s="128">
        <f t="shared" si="3"/>
        <v>0</v>
      </c>
    </row>
    <row r="207" spans="1:11" s="376" customFormat="1" x14ac:dyDescent="0.3">
      <c r="A207" s="379" t="s">
        <v>344</v>
      </c>
      <c r="B207" s="123">
        <v>3</v>
      </c>
      <c r="C207" s="124">
        <v>2</v>
      </c>
      <c r="D207" s="124">
        <v>1</v>
      </c>
      <c r="E207" s="191">
        <v>2</v>
      </c>
      <c r="F207" s="125">
        <v>7</v>
      </c>
      <c r="G207" s="126">
        <v>1</v>
      </c>
      <c r="H207" s="127">
        <v>13</v>
      </c>
      <c r="I207" s="192">
        <v>7</v>
      </c>
      <c r="J207" s="127"/>
      <c r="K207" s="128">
        <f t="shared" si="3"/>
        <v>31</v>
      </c>
    </row>
    <row r="208" spans="1:11" s="376" customFormat="1" x14ac:dyDescent="0.3">
      <c r="A208" s="379" t="s">
        <v>391</v>
      </c>
      <c r="B208" s="123"/>
      <c r="C208" s="124"/>
      <c r="D208" s="124"/>
      <c r="E208" s="191">
        <v>11</v>
      </c>
      <c r="F208" s="125">
        <v>11</v>
      </c>
      <c r="G208" s="126"/>
      <c r="H208" s="127"/>
      <c r="I208" s="192"/>
      <c r="J208" s="127"/>
      <c r="K208" s="128">
        <f t="shared" si="3"/>
        <v>11</v>
      </c>
    </row>
    <row r="209" spans="1:13" s="376" customFormat="1" x14ac:dyDescent="0.3">
      <c r="A209" s="379" t="s">
        <v>345</v>
      </c>
      <c r="B209" s="123">
        <v>1</v>
      </c>
      <c r="C209" s="124"/>
      <c r="D209" s="124"/>
      <c r="E209" s="191"/>
      <c r="F209" s="125"/>
      <c r="G209" s="126"/>
      <c r="H209" s="127"/>
      <c r="I209" s="192"/>
      <c r="J209" s="127"/>
      <c r="K209" s="128">
        <f t="shared" si="3"/>
        <v>1</v>
      </c>
    </row>
    <row r="210" spans="1:13" s="376" customFormat="1" x14ac:dyDescent="0.3">
      <c r="A210" s="379" t="s">
        <v>346</v>
      </c>
      <c r="B210" s="123"/>
      <c r="C210" s="124"/>
      <c r="D210" s="124"/>
      <c r="E210" s="191"/>
      <c r="F210" s="125"/>
      <c r="G210" s="126"/>
      <c r="H210" s="127"/>
      <c r="I210" s="192"/>
      <c r="J210" s="127"/>
      <c r="K210" s="128">
        <f t="shared" si="3"/>
        <v>0</v>
      </c>
    </row>
    <row r="211" spans="1:13" s="376" customFormat="1" x14ac:dyDescent="0.3">
      <c r="A211" s="379" t="s">
        <v>245</v>
      </c>
      <c r="B211" s="123"/>
      <c r="C211" s="124"/>
      <c r="D211" s="124"/>
      <c r="E211" s="191"/>
      <c r="F211" s="125"/>
      <c r="G211" s="126"/>
      <c r="H211" s="127"/>
      <c r="I211" s="192"/>
      <c r="J211" s="127"/>
      <c r="K211" s="128">
        <f t="shared" si="3"/>
        <v>0</v>
      </c>
    </row>
    <row r="212" spans="1:13" s="376" customFormat="1" x14ac:dyDescent="0.3">
      <c r="A212" s="379" t="s">
        <v>396</v>
      </c>
      <c r="B212" s="123"/>
      <c r="C212" s="124"/>
      <c r="D212" s="124"/>
      <c r="E212" s="191"/>
      <c r="F212" s="125"/>
      <c r="G212" s="126"/>
      <c r="H212" s="127"/>
      <c r="I212" s="192"/>
      <c r="J212" s="127"/>
      <c r="K212" s="128">
        <f t="shared" si="3"/>
        <v>0</v>
      </c>
      <c r="M212" s="110"/>
    </row>
    <row r="213" spans="1:13" s="376" customFormat="1" x14ac:dyDescent="0.3">
      <c r="A213" s="379" t="s">
        <v>364</v>
      </c>
      <c r="B213" s="123">
        <v>23</v>
      </c>
      <c r="C213" s="124"/>
      <c r="D213" s="124"/>
      <c r="E213" s="191"/>
      <c r="F213" s="125">
        <v>57</v>
      </c>
      <c r="G213" s="126">
        <v>6</v>
      </c>
      <c r="H213" s="127">
        <v>1</v>
      </c>
      <c r="I213" s="192">
        <v>7</v>
      </c>
      <c r="J213" s="127"/>
      <c r="K213" s="128">
        <f t="shared" si="3"/>
        <v>94</v>
      </c>
      <c r="M213" s="110"/>
    </row>
    <row r="214" spans="1:13" s="376" customFormat="1" x14ac:dyDescent="0.3">
      <c r="A214" s="379" t="s">
        <v>247</v>
      </c>
      <c r="B214" s="123"/>
      <c r="C214" s="124"/>
      <c r="D214" s="124"/>
      <c r="E214" s="191"/>
      <c r="F214" s="125"/>
      <c r="G214" s="126"/>
      <c r="H214" s="127"/>
      <c r="I214" s="192"/>
      <c r="J214" s="127"/>
      <c r="K214" s="128">
        <f t="shared" si="3"/>
        <v>0</v>
      </c>
    </row>
    <row r="215" spans="1:13" s="376" customFormat="1" x14ac:dyDescent="0.3">
      <c r="A215" s="379" t="s">
        <v>351</v>
      </c>
      <c r="B215" s="123"/>
      <c r="C215" s="124"/>
      <c r="D215" s="124"/>
      <c r="E215" s="191"/>
      <c r="F215" s="125"/>
      <c r="G215" s="126"/>
      <c r="H215" s="127"/>
      <c r="I215" s="192"/>
      <c r="J215" s="127"/>
      <c r="K215" s="128">
        <f t="shared" si="3"/>
        <v>0</v>
      </c>
    </row>
    <row r="216" spans="1:13" s="376" customFormat="1" x14ac:dyDescent="0.3">
      <c r="A216" s="379" t="s">
        <v>395</v>
      </c>
      <c r="B216" s="123"/>
      <c r="C216" s="124"/>
      <c r="D216" s="124"/>
      <c r="E216" s="191"/>
      <c r="F216" s="125"/>
      <c r="G216" s="126"/>
      <c r="H216" s="127"/>
      <c r="I216" s="192"/>
      <c r="J216" s="127"/>
      <c r="K216" s="128">
        <f t="shared" si="3"/>
        <v>0</v>
      </c>
    </row>
    <row r="217" spans="1:13" s="376" customFormat="1" x14ac:dyDescent="0.3">
      <c r="A217" s="379" t="s">
        <v>352</v>
      </c>
      <c r="B217" s="123"/>
      <c r="C217" s="124"/>
      <c r="D217" s="124"/>
      <c r="E217" s="191"/>
      <c r="F217" s="125"/>
      <c r="G217" s="126"/>
      <c r="H217" s="127"/>
      <c r="I217" s="192"/>
      <c r="J217" s="127"/>
      <c r="K217" s="128">
        <f t="shared" si="3"/>
        <v>0</v>
      </c>
    </row>
    <row r="218" spans="1:13" s="376" customFormat="1" x14ac:dyDescent="0.3">
      <c r="A218" s="379" t="s">
        <v>365</v>
      </c>
      <c r="B218" s="123"/>
      <c r="C218" s="124"/>
      <c r="D218" s="124"/>
      <c r="E218" s="191"/>
      <c r="F218" s="125"/>
      <c r="G218" s="126"/>
      <c r="H218" s="127"/>
      <c r="I218" s="192"/>
      <c r="J218" s="127"/>
      <c r="K218" s="128">
        <f t="shared" si="3"/>
        <v>0</v>
      </c>
    </row>
    <row r="219" spans="1:13" s="376" customFormat="1" x14ac:dyDescent="0.3">
      <c r="A219" s="379" t="s">
        <v>361</v>
      </c>
      <c r="B219" s="123"/>
      <c r="C219" s="124"/>
      <c r="D219" s="124"/>
      <c r="E219" s="191"/>
      <c r="F219" s="125"/>
      <c r="G219" s="126"/>
      <c r="H219" s="127"/>
      <c r="I219" s="192"/>
      <c r="J219" s="127"/>
      <c r="K219" s="128">
        <f t="shared" si="3"/>
        <v>0</v>
      </c>
    </row>
    <row r="220" spans="1:13" s="376" customFormat="1" x14ac:dyDescent="0.3">
      <c r="A220" s="379" t="s">
        <v>367</v>
      </c>
      <c r="B220" s="123">
        <v>1</v>
      </c>
      <c r="C220" s="124"/>
      <c r="D220" s="124"/>
      <c r="E220" s="191"/>
      <c r="F220" s="125"/>
      <c r="G220" s="126"/>
      <c r="H220" s="127"/>
      <c r="I220" s="192"/>
      <c r="J220" s="127"/>
      <c r="K220" s="128">
        <f t="shared" si="3"/>
        <v>1</v>
      </c>
    </row>
    <row r="221" spans="1:13" s="376" customFormat="1" x14ac:dyDescent="0.3">
      <c r="A221" s="379" t="s">
        <v>368</v>
      </c>
      <c r="B221" s="123"/>
      <c r="C221" s="124"/>
      <c r="D221" s="124"/>
      <c r="E221" s="191"/>
      <c r="F221" s="125"/>
      <c r="G221" s="126"/>
      <c r="H221" s="127"/>
      <c r="I221" s="192"/>
      <c r="J221" s="127"/>
      <c r="K221" s="128">
        <f t="shared" si="3"/>
        <v>0</v>
      </c>
    </row>
    <row r="222" spans="1:13" s="376" customFormat="1" x14ac:dyDescent="0.3">
      <c r="A222" s="379" t="s">
        <v>362</v>
      </c>
      <c r="B222" s="123"/>
      <c r="C222" s="124"/>
      <c r="D222" s="124"/>
      <c r="E222" s="191"/>
      <c r="F222" s="125"/>
      <c r="G222" s="126"/>
      <c r="H222" s="127"/>
      <c r="I222" s="192"/>
      <c r="J222" s="127"/>
      <c r="K222" s="128">
        <f t="shared" si="3"/>
        <v>0</v>
      </c>
    </row>
    <row r="223" spans="1:13" s="376" customFormat="1" x14ac:dyDescent="0.3">
      <c r="A223" s="379" t="s">
        <v>369</v>
      </c>
      <c r="B223" s="123"/>
      <c r="C223" s="124"/>
      <c r="D223" s="124"/>
      <c r="E223" s="191"/>
      <c r="F223" s="125"/>
      <c r="G223" s="126"/>
      <c r="H223" s="127"/>
      <c r="I223" s="192"/>
      <c r="J223" s="127"/>
      <c r="K223" s="128">
        <f t="shared" si="3"/>
        <v>0</v>
      </c>
    </row>
    <row r="224" spans="1:13" s="376" customFormat="1" x14ac:dyDescent="0.3">
      <c r="A224" s="379" t="s">
        <v>371</v>
      </c>
      <c r="B224" s="123"/>
      <c r="C224" s="124"/>
      <c r="D224" s="124"/>
      <c r="E224" s="191"/>
      <c r="F224" s="125"/>
      <c r="G224" s="126"/>
      <c r="H224" s="127"/>
      <c r="I224" s="192"/>
      <c r="J224" s="127"/>
      <c r="K224" s="128">
        <f t="shared" si="3"/>
        <v>0</v>
      </c>
    </row>
    <row r="225" spans="1:11" s="376" customFormat="1" x14ac:dyDescent="0.3">
      <c r="A225" s="379" t="s">
        <v>373</v>
      </c>
      <c r="B225" s="123"/>
      <c r="C225" s="124"/>
      <c r="D225" s="124"/>
      <c r="E225" s="191"/>
      <c r="F225" s="125"/>
      <c r="G225" s="126"/>
      <c r="H225" s="127"/>
      <c r="I225" s="192"/>
      <c r="J225" s="127"/>
      <c r="K225" s="128">
        <f t="shared" si="3"/>
        <v>0</v>
      </c>
    </row>
    <row r="226" spans="1:11" s="376" customFormat="1" x14ac:dyDescent="0.3">
      <c r="A226" s="379" t="s">
        <v>374</v>
      </c>
      <c r="B226" s="123"/>
      <c r="C226" s="124"/>
      <c r="D226" s="124"/>
      <c r="E226" s="191"/>
      <c r="F226" s="125"/>
      <c r="G226" s="126"/>
      <c r="H226" s="127"/>
      <c r="I226" s="192"/>
      <c r="J226" s="127"/>
      <c r="K226" s="128">
        <f t="shared" si="3"/>
        <v>0</v>
      </c>
    </row>
    <row r="227" spans="1:11" s="376" customFormat="1" x14ac:dyDescent="0.3">
      <c r="A227" s="379" t="s">
        <v>375</v>
      </c>
      <c r="B227" s="123"/>
      <c r="C227" s="124"/>
      <c r="D227" s="124"/>
      <c r="E227" s="191"/>
      <c r="F227" s="125"/>
      <c r="G227" s="126"/>
      <c r="H227" s="127"/>
      <c r="I227" s="192"/>
      <c r="J227" s="127"/>
      <c r="K227" s="128">
        <f t="shared" si="3"/>
        <v>0</v>
      </c>
    </row>
    <row r="228" spans="1:11" s="376" customFormat="1" x14ac:dyDescent="0.3">
      <c r="A228" s="379" t="s">
        <v>376</v>
      </c>
      <c r="B228" s="123"/>
      <c r="C228" s="124"/>
      <c r="D228" s="124"/>
      <c r="E228" s="191"/>
      <c r="F228" s="125"/>
      <c r="G228" s="126"/>
      <c r="H228" s="127"/>
      <c r="I228" s="192"/>
      <c r="J228" s="127"/>
      <c r="K228" s="128">
        <f t="shared" si="3"/>
        <v>0</v>
      </c>
    </row>
    <row r="229" spans="1:11" s="376" customFormat="1" x14ac:dyDescent="0.3">
      <c r="A229" s="379" t="s">
        <v>347</v>
      </c>
      <c r="B229" s="123"/>
      <c r="C229" s="124"/>
      <c r="D229" s="124"/>
      <c r="E229" s="191"/>
      <c r="F229" s="125"/>
      <c r="G229" s="126"/>
      <c r="H229" s="127"/>
      <c r="I229" s="192"/>
      <c r="J229" s="127"/>
      <c r="K229" s="128">
        <f t="shared" si="3"/>
        <v>0</v>
      </c>
    </row>
    <row r="230" spans="1:11" s="376" customFormat="1" x14ac:dyDescent="0.3">
      <c r="A230" s="379" t="s">
        <v>377</v>
      </c>
      <c r="B230" s="123">
        <v>1</v>
      </c>
      <c r="C230" s="124"/>
      <c r="D230" s="124"/>
      <c r="E230" s="191"/>
      <c r="F230" s="125"/>
      <c r="G230" s="126"/>
      <c r="H230" s="127"/>
      <c r="I230" s="192"/>
      <c r="J230" s="127"/>
      <c r="K230" s="128">
        <f t="shared" si="3"/>
        <v>1</v>
      </c>
    </row>
    <row r="231" spans="1:11" s="376" customFormat="1" x14ac:dyDescent="0.3">
      <c r="A231" s="379" t="s">
        <v>378</v>
      </c>
      <c r="B231" s="123"/>
      <c r="C231" s="124"/>
      <c r="D231" s="124"/>
      <c r="E231" s="191"/>
      <c r="F231" s="125">
        <v>7</v>
      </c>
      <c r="G231" s="126"/>
      <c r="H231" s="127"/>
      <c r="I231" s="192">
        <v>6</v>
      </c>
      <c r="J231" s="127"/>
      <c r="K231" s="128">
        <f t="shared" si="3"/>
        <v>13</v>
      </c>
    </row>
    <row r="232" spans="1:11" s="376" customFormat="1" x14ac:dyDescent="0.3">
      <c r="A232" s="379" t="s">
        <v>379</v>
      </c>
      <c r="B232" s="123"/>
      <c r="C232" s="124"/>
      <c r="D232" s="124"/>
      <c r="E232" s="191"/>
      <c r="F232" s="125"/>
      <c r="G232" s="126"/>
      <c r="H232" s="127"/>
      <c r="I232" s="192"/>
      <c r="J232" s="127"/>
      <c r="K232" s="128">
        <f t="shared" si="3"/>
        <v>0</v>
      </c>
    </row>
    <row r="233" spans="1:11" s="376" customFormat="1" x14ac:dyDescent="0.3">
      <c r="A233" s="379" t="s">
        <v>380</v>
      </c>
      <c r="B233" s="123"/>
      <c r="C233" s="124"/>
      <c r="D233" s="124"/>
      <c r="E233" s="191"/>
      <c r="F233" s="125"/>
      <c r="G233" s="126"/>
      <c r="H233" s="127"/>
      <c r="I233" s="192"/>
      <c r="J233" s="127"/>
      <c r="K233" s="128">
        <f t="shared" si="3"/>
        <v>0</v>
      </c>
    </row>
    <row r="234" spans="1:11" s="376" customFormat="1" x14ac:dyDescent="0.3">
      <c r="A234" s="379" t="s">
        <v>381</v>
      </c>
      <c r="B234" s="123"/>
      <c r="C234" s="124"/>
      <c r="D234" s="124"/>
      <c r="E234" s="191"/>
      <c r="F234" s="125"/>
      <c r="G234" s="126"/>
      <c r="H234" s="127"/>
      <c r="I234" s="192"/>
      <c r="J234" s="127"/>
      <c r="K234" s="128">
        <f t="shared" si="3"/>
        <v>0</v>
      </c>
    </row>
    <row r="235" spans="1:11" s="376" customFormat="1" x14ac:dyDescent="0.3">
      <c r="A235" s="379" t="s">
        <v>382</v>
      </c>
      <c r="B235" s="123"/>
      <c r="C235" s="124"/>
      <c r="D235" s="124"/>
      <c r="E235" s="191"/>
      <c r="F235" s="125"/>
      <c r="G235" s="126"/>
      <c r="H235" s="127"/>
      <c r="I235" s="192"/>
      <c r="J235" s="127"/>
      <c r="K235" s="128">
        <f t="shared" si="3"/>
        <v>0</v>
      </c>
    </row>
    <row r="236" spans="1:11" s="376" customFormat="1" x14ac:dyDescent="0.3">
      <c r="A236" s="379" t="s">
        <v>383</v>
      </c>
      <c r="B236" s="123"/>
      <c r="C236" s="124"/>
      <c r="D236" s="124"/>
      <c r="E236" s="191"/>
      <c r="F236" s="125">
        <v>6</v>
      </c>
      <c r="G236" s="126"/>
      <c r="H236" s="127">
        <v>8</v>
      </c>
      <c r="I236" s="192"/>
      <c r="J236" s="127">
        <v>1</v>
      </c>
      <c r="K236" s="128">
        <f t="shared" si="3"/>
        <v>15</v>
      </c>
    </row>
    <row r="237" spans="1:11" s="376" customFormat="1" x14ac:dyDescent="0.3">
      <c r="A237" s="379" t="s">
        <v>533</v>
      </c>
      <c r="B237" s="123">
        <v>2</v>
      </c>
      <c r="C237" s="124"/>
      <c r="D237" s="124"/>
      <c r="E237" s="191"/>
      <c r="F237" s="125"/>
      <c r="G237" s="126"/>
      <c r="H237" s="127"/>
      <c r="I237" s="192"/>
      <c r="J237" s="127"/>
      <c r="K237" s="128">
        <f t="shared" si="3"/>
        <v>2</v>
      </c>
    </row>
    <row r="238" spans="1:11" s="376" customFormat="1" x14ac:dyDescent="0.3">
      <c r="A238" s="379" t="s">
        <v>203</v>
      </c>
      <c r="B238" s="123">
        <v>1</v>
      </c>
      <c r="C238" s="124"/>
      <c r="D238" s="124"/>
      <c r="E238" s="191"/>
      <c r="F238" s="125"/>
      <c r="G238" s="126"/>
      <c r="H238" s="127"/>
      <c r="I238" s="192"/>
      <c r="J238" s="127"/>
      <c r="K238" s="128">
        <f t="shared" si="3"/>
        <v>1</v>
      </c>
    </row>
    <row r="239" spans="1:11" s="376" customFormat="1" x14ac:dyDescent="0.3">
      <c r="A239" s="379" t="s">
        <v>389</v>
      </c>
      <c r="B239" s="123">
        <v>4</v>
      </c>
      <c r="C239" s="124"/>
      <c r="D239" s="124"/>
      <c r="E239" s="191"/>
      <c r="F239" s="125">
        <v>2</v>
      </c>
      <c r="G239" s="126"/>
      <c r="H239" s="127"/>
      <c r="I239" s="192">
        <v>1</v>
      </c>
      <c r="J239" s="127"/>
      <c r="K239" s="128">
        <f t="shared" si="3"/>
        <v>7</v>
      </c>
    </row>
    <row r="240" spans="1:11" s="376" customFormat="1" x14ac:dyDescent="0.3">
      <c r="A240" s="379" t="s">
        <v>223</v>
      </c>
      <c r="B240" s="123"/>
      <c r="C240" s="124"/>
      <c r="D240" s="124"/>
      <c r="E240" s="191"/>
      <c r="F240" s="125"/>
      <c r="G240" s="126"/>
      <c r="H240" s="127"/>
      <c r="I240" s="192"/>
      <c r="J240" s="127"/>
      <c r="K240" s="128">
        <f t="shared" si="3"/>
        <v>0</v>
      </c>
    </row>
    <row r="241" spans="1:13" s="376" customFormat="1" x14ac:dyDescent="0.3">
      <c r="A241" s="379" t="s">
        <v>244</v>
      </c>
      <c r="B241" s="123"/>
      <c r="C241" s="124"/>
      <c r="D241" s="124"/>
      <c r="E241" s="191"/>
      <c r="F241" s="125"/>
      <c r="G241" s="126"/>
      <c r="H241" s="127"/>
      <c r="I241" s="192"/>
      <c r="J241" s="127"/>
      <c r="K241" s="128">
        <f t="shared" si="3"/>
        <v>0</v>
      </c>
    </row>
    <row r="242" spans="1:13" s="376" customFormat="1" x14ac:dyDescent="0.3">
      <c r="A242" s="379" t="s">
        <v>287</v>
      </c>
      <c r="B242" s="123"/>
      <c r="C242" s="124"/>
      <c r="D242" s="124"/>
      <c r="E242" s="191"/>
      <c r="F242" s="125"/>
      <c r="G242" s="126"/>
      <c r="H242" s="127"/>
      <c r="I242" s="192"/>
      <c r="J242" s="127"/>
      <c r="K242" s="128">
        <f t="shared" si="3"/>
        <v>0</v>
      </c>
    </row>
    <row r="243" spans="1:13" s="376" customFormat="1" x14ac:dyDescent="0.3">
      <c r="A243" s="379" t="s">
        <v>370</v>
      </c>
      <c r="B243" s="123"/>
      <c r="C243" s="124"/>
      <c r="D243" s="124"/>
      <c r="E243" s="191"/>
      <c r="F243" s="125"/>
      <c r="G243" s="126"/>
      <c r="H243" s="127"/>
      <c r="I243" s="192"/>
      <c r="J243" s="127"/>
      <c r="K243" s="128">
        <f t="shared" si="3"/>
        <v>0</v>
      </c>
    </row>
    <row r="244" spans="1:13" s="376" customFormat="1" x14ac:dyDescent="0.3">
      <c r="A244" s="379" t="s">
        <v>348</v>
      </c>
      <c r="B244" s="123">
        <v>12</v>
      </c>
      <c r="C244" s="124"/>
      <c r="D244" s="124">
        <v>1</v>
      </c>
      <c r="E244" s="191"/>
      <c r="F244" s="125"/>
      <c r="G244" s="126"/>
      <c r="H244" s="127"/>
      <c r="I244" s="192"/>
      <c r="J244" s="127"/>
      <c r="K244" s="128">
        <f t="shared" si="3"/>
        <v>12</v>
      </c>
    </row>
    <row r="245" spans="1:13" s="376" customFormat="1" x14ac:dyDescent="0.3">
      <c r="A245" s="379" t="s">
        <v>70</v>
      </c>
      <c r="B245" s="123"/>
      <c r="C245" s="124"/>
      <c r="D245" s="124"/>
      <c r="E245" s="191"/>
      <c r="F245" s="125"/>
      <c r="G245" s="126"/>
      <c r="H245" s="127"/>
      <c r="I245" s="192"/>
      <c r="J245" s="127"/>
      <c r="K245" s="128">
        <f t="shared" si="3"/>
        <v>0</v>
      </c>
    </row>
    <row r="246" spans="1:13" s="376" customFormat="1" x14ac:dyDescent="0.3">
      <c r="A246" s="379" t="s">
        <v>193</v>
      </c>
      <c r="B246" s="123"/>
      <c r="C246" s="124"/>
      <c r="D246" s="124"/>
      <c r="E246" s="191"/>
      <c r="F246" s="125"/>
      <c r="G246" s="126"/>
      <c r="H246" s="127"/>
      <c r="I246" s="192"/>
      <c r="J246" s="127"/>
      <c r="K246" s="128">
        <f t="shared" si="3"/>
        <v>0</v>
      </c>
    </row>
    <row r="247" spans="1:13" s="376" customFormat="1" x14ac:dyDescent="0.3">
      <c r="A247" s="379" t="s">
        <v>384</v>
      </c>
      <c r="B247" s="123"/>
      <c r="C247" s="124"/>
      <c r="D247" s="124"/>
      <c r="E247" s="191"/>
      <c r="F247" s="125"/>
      <c r="G247" s="126"/>
      <c r="H247" s="127"/>
      <c r="I247" s="192"/>
      <c r="J247" s="127"/>
      <c r="K247" s="128">
        <f t="shared" si="3"/>
        <v>0</v>
      </c>
    </row>
    <row r="248" spans="1:13" s="376" customFormat="1" x14ac:dyDescent="0.3">
      <c r="A248" s="379" t="s">
        <v>385</v>
      </c>
      <c r="B248" s="123"/>
      <c r="C248" s="124"/>
      <c r="D248" s="124"/>
      <c r="E248" s="191"/>
      <c r="F248" s="125"/>
      <c r="G248" s="126"/>
      <c r="H248" s="127"/>
      <c r="I248" s="192"/>
      <c r="J248" s="127"/>
      <c r="K248" s="128">
        <f t="shared" si="3"/>
        <v>0</v>
      </c>
    </row>
    <row r="249" spans="1:13" s="376" customFormat="1" x14ac:dyDescent="0.3">
      <c r="A249" s="379" t="s">
        <v>390</v>
      </c>
      <c r="B249" s="123"/>
      <c r="C249" s="124"/>
      <c r="D249" s="124"/>
      <c r="E249" s="191"/>
      <c r="F249" s="125"/>
      <c r="G249" s="126"/>
      <c r="H249" s="127"/>
      <c r="I249" s="192"/>
      <c r="J249" s="127"/>
      <c r="K249" s="128">
        <f t="shared" si="3"/>
        <v>0</v>
      </c>
    </row>
    <row r="250" spans="1:13" s="376" customFormat="1" x14ac:dyDescent="0.3">
      <c r="A250" s="379" t="s">
        <v>393</v>
      </c>
      <c r="B250" s="123"/>
      <c r="C250" s="124"/>
      <c r="D250" s="124"/>
      <c r="E250" s="191"/>
      <c r="F250" s="125"/>
      <c r="G250" s="126"/>
      <c r="H250" s="127"/>
      <c r="I250" s="192"/>
      <c r="J250" s="127"/>
      <c r="K250" s="128">
        <f t="shared" si="3"/>
        <v>0</v>
      </c>
    </row>
    <row r="251" spans="1:13" s="376" customFormat="1" x14ac:dyDescent="0.3">
      <c r="A251" s="379" t="s">
        <v>336</v>
      </c>
      <c r="B251" s="123"/>
      <c r="C251" s="124"/>
      <c r="D251" s="124"/>
      <c r="E251" s="191"/>
      <c r="F251" s="125"/>
      <c r="G251" s="126"/>
      <c r="H251" s="127"/>
      <c r="I251" s="192"/>
      <c r="J251" s="127"/>
      <c r="K251" s="128">
        <f t="shared" si="3"/>
        <v>0</v>
      </c>
    </row>
    <row r="252" spans="1:13" s="376" customFormat="1" x14ac:dyDescent="0.3">
      <c r="A252" s="379" t="s">
        <v>243</v>
      </c>
      <c r="B252" s="123"/>
      <c r="C252" s="124"/>
      <c r="D252" s="124"/>
      <c r="E252" s="191"/>
      <c r="F252" s="125"/>
      <c r="G252" s="126"/>
      <c r="H252" s="127"/>
      <c r="I252" s="192"/>
      <c r="J252" s="127"/>
      <c r="K252" s="128">
        <f t="shared" si="3"/>
        <v>0</v>
      </c>
    </row>
    <row r="253" spans="1:13" s="376" customFormat="1" x14ac:dyDescent="0.3">
      <c r="A253" s="379" t="s">
        <v>394</v>
      </c>
      <c r="B253" s="123"/>
      <c r="C253" s="124"/>
      <c r="D253" s="124"/>
      <c r="E253" s="191"/>
      <c r="F253" s="125"/>
      <c r="G253" s="126"/>
      <c r="H253" s="127"/>
      <c r="I253" s="192"/>
      <c r="J253" s="127"/>
      <c r="K253" s="128">
        <f t="shared" si="3"/>
        <v>0</v>
      </c>
    </row>
    <row r="254" spans="1:13" s="376" customFormat="1" x14ac:dyDescent="0.3">
      <c r="A254" s="379" t="s">
        <v>56</v>
      </c>
      <c r="B254" s="229"/>
      <c r="C254" s="124"/>
      <c r="D254" s="124"/>
      <c r="E254" s="230"/>
      <c r="F254" s="231"/>
      <c r="G254" s="232"/>
      <c r="H254" s="129"/>
      <c r="I254" s="233"/>
      <c r="J254" s="129"/>
      <c r="K254" s="128">
        <f t="shared" si="3"/>
        <v>0</v>
      </c>
    </row>
    <row r="255" spans="1:13" ht="14.4" thickBot="1" x14ac:dyDescent="0.35">
      <c r="A255" s="380" t="s">
        <v>657</v>
      </c>
      <c r="B255" s="381">
        <f t="shared" ref="B255:K255" si="4">SUM(B4:B254)</f>
        <v>157</v>
      </c>
      <c r="C255" s="382">
        <f t="shared" ref="C255:E255" si="5">SUM(C4:C254)</f>
        <v>8</v>
      </c>
      <c r="D255" s="382">
        <f t="shared" si="5"/>
        <v>4</v>
      </c>
      <c r="E255" s="382">
        <f t="shared" si="5"/>
        <v>25</v>
      </c>
      <c r="F255" s="383">
        <f t="shared" si="4"/>
        <v>202</v>
      </c>
      <c r="G255" s="150">
        <f t="shared" ref="G255:J255" si="6">SUM(G4:G254)</f>
        <v>45</v>
      </c>
      <c r="H255" s="324">
        <f t="shared" si="6"/>
        <v>92</v>
      </c>
      <c r="I255" s="384">
        <f t="shared" si="6"/>
        <v>35</v>
      </c>
      <c r="J255" s="324">
        <f t="shared" si="6"/>
        <v>18</v>
      </c>
      <c r="K255" s="385">
        <f t="shared" si="4"/>
        <v>549</v>
      </c>
      <c r="M255" s="376"/>
    </row>
    <row r="256" spans="1:13" x14ac:dyDescent="0.3">
      <c r="M256" s="376"/>
    </row>
    <row r="257" spans="1:13" ht="30" customHeight="1" x14ac:dyDescent="0.3">
      <c r="A257" s="540" t="s">
        <v>639</v>
      </c>
      <c r="B257" s="540"/>
      <c r="C257" s="540"/>
      <c r="D257" s="540"/>
      <c r="E257" s="540"/>
      <c r="F257" s="540"/>
      <c r="G257" s="540"/>
      <c r="H257" s="540"/>
      <c r="I257" s="540"/>
      <c r="J257" s="540"/>
      <c r="K257" s="540"/>
    </row>
    <row r="258" spans="1:13" ht="15" customHeight="1" x14ac:dyDescent="0.3">
      <c r="A258" s="540" t="s">
        <v>640</v>
      </c>
      <c r="B258" s="540"/>
      <c r="C258" s="540"/>
      <c r="D258" s="540"/>
      <c r="E258" s="540"/>
      <c r="F258" s="540"/>
      <c r="G258" s="540"/>
      <c r="H258" s="540"/>
      <c r="I258" s="540"/>
      <c r="J258" s="540"/>
      <c r="K258" s="540"/>
      <c r="M258" s="376"/>
    </row>
    <row r="259" spans="1:13" ht="25.5" customHeight="1" x14ac:dyDescent="0.3">
      <c r="A259" s="540" t="s">
        <v>641</v>
      </c>
      <c r="B259" s="540"/>
      <c r="C259" s="540"/>
      <c r="D259" s="540"/>
      <c r="E259" s="540"/>
      <c r="F259" s="540"/>
      <c r="G259" s="540"/>
      <c r="H259" s="540"/>
      <c r="I259" s="540"/>
      <c r="J259" s="540"/>
      <c r="K259" s="540"/>
      <c r="M259" s="376"/>
    </row>
    <row r="260" spans="1:13" ht="15" customHeight="1" x14ac:dyDescent="0.3">
      <c r="A260" s="540" t="s">
        <v>642</v>
      </c>
      <c r="B260" s="540"/>
      <c r="C260" s="540"/>
      <c r="D260" s="540"/>
      <c r="E260" s="540"/>
      <c r="F260" s="540"/>
      <c r="G260" s="540"/>
      <c r="H260" s="540"/>
      <c r="I260" s="540"/>
      <c r="J260" s="540"/>
      <c r="K260" s="540"/>
      <c r="M260" s="376"/>
    </row>
    <row r="261" spans="1:13" ht="26.25" customHeight="1" x14ac:dyDescent="0.3">
      <c r="A261" s="582" t="s">
        <v>617</v>
      </c>
      <c r="B261" s="582"/>
      <c r="C261" s="582"/>
      <c r="D261" s="582"/>
      <c r="E261" s="582"/>
      <c r="F261" s="582"/>
      <c r="G261" s="582"/>
      <c r="H261" s="582"/>
      <c r="I261" s="582"/>
      <c r="J261" s="582"/>
      <c r="K261" s="582"/>
    </row>
    <row r="262" spans="1:13" ht="26.25" customHeight="1" x14ac:dyDescent="0.3">
      <c r="A262" s="489" t="s">
        <v>420</v>
      </c>
      <c r="B262" s="489"/>
      <c r="C262" s="489"/>
      <c r="D262" s="489"/>
      <c r="E262" s="489"/>
      <c r="F262" s="489"/>
      <c r="G262" s="489"/>
      <c r="H262" s="489"/>
      <c r="I262" s="489"/>
      <c r="J262" s="489"/>
      <c r="K262" s="489"/>
    </row>
    <row r="263" spans="1:13" ht="25.5" customHeight="1" x14ac:dyDescent="0.3">
      <c r="A263" s="489" t="s">
        <v>606</v>
      </c>
      <c r="B263" s="489"/>
      <c r="C263" s="489"/>
      <c r="D263" s="489"/>
      <c r="E263" s="489"/>
      <c r="F263" s="489"/>
      <c r="G263" s="489"/>
      <c r="H263" s="489"/>
      <c r="I263" s="489"/>
      <c r="J263" s="489"/>
      <c r="K263" s="489"/>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9"/>
  <sheetViews>
    <sheetView topLeftCell="A14" workbookViewId="0">
      <selection activeCell="A26" sqref="A26"/>
    </sheetView>
  </sheetViews>
  <sheetFormatPr defaultRowHeight="14.4" x14ac:dyDescent="0.3"/>
  <cols>
    <col min="1" max="1" width="32.6640625" customWidth="1"/>
    <col min="2" max="2" width="12.6640625" customWidth="1"/>
    <col min="3" max="3" width="12.6640625" style="405" customWidth="1"/>
    <col min="4" max="4" width="12.6640625" customWidth="1"/>
    <col min="5" max="5" width="12.6640625" style="405" customWidth="1"/>
    <col min="6" max="6" width="12.6640625" customWidth="1"/>
    <col min="7" max="7" width="12.6640625" style="405" customWidth="1"/>
    <col min="8" max="8" width="12.6640625" customWidth="1"/>
    <col min="9" max="9" width="12.6640625" style="405" customWidth="1"/>
    <col min="10" max="10" width="12.6640625" customWidth="1"/>
    <col min="11" max="11" width="12.6640625" style="405" customWidth="1"/>
    <col min="12" max="15" width="10.6640625" customWidth="1"/>
  </cols>
  <sheetData>
    <row r="1" spans="1:11" ht="42.75" customHeight="1" x14ac:dyDescent="0.3">
      <c r="A1" s="620" t="s">
        <v>504</v>
      </c>
      <c r="B1" s="621"/>
      <c r="C1" s="621"/>
      <c r="D1" s="621"/>
      <c r="E1" s="621"/>
      <c r="F1" s="621"/>
      <c r="G1" s="621"/>
      <c r="H1" s="621"/>
      <c r="I1" s="621"/>
      <c r="J1" s="621"/>
      <c r="K1" s="622"/>
    </row>
    <row r="2" spans="1:11" ht="15" customHeight="1" x14ac:dyDescent="0.3">
      <c r="A2" s="623" t="s">
        <v>654</v>
      </c>
      <c r="B2" s="560" t="s">
        <v>0</v>
      </c>
      <c r="C2" s="560"/>
      <c r="D2" s="560" t="s">
        <v>2</v>
      </c>
      <c r="E2" s="560"/>
      <c r="F2" s="560" t="s">
        <v>1</v>
      </c>
      <c r="G2" s="560"/>
      <c r="H2" s="560" t="s">
        <v>3</v>
      </c>
      <c r="I2" s="560"/>
      <c r="J2" s="626" t="s">
        <v>467</v>
      </c>
      <c r="K2" s="627"/>
    </row>
    <row r="3" spans="1:11" ht="15" customHeight="1" thickBot="1" x14ac:dyDescent="0.35">
      <c r="A3" s="624"/>
      <c r="B3" s="260" t="s">
        <v>499</v>
      </c>
      <c r="C3" s="406" t="s">
        <v>500</v>
      </c>
      <c r="D3" s="260" t="s">
        <v>499</v>
      </c>
      <c r="E3" s="406" t="s">
        <v>500</v>
      </c>
      <c r="F3" s="260" t="s">
        <v>499</v>
      </c>
      <c r="G3" s="406" t="s">
        <v>500</v>
      </c>
      <c r="H3" s="260" t="s">
        <v>499</v>
      </c>
      <c r="I3" s="406" t="s">
        <v>500</v>
      </c>
      <c r="J3" s="259" t="s">
        <v>499</v>
      </c>
      <c r="K3" s="397" t="s">
        <v>500</v>
      </c>
    </row>
    <row r="4" spans="1:11" ht="24" customHeight="1" x14ac:dyDescent="0.3">
      <c r="A4" s="96" t="s">
        <v>651</v>
      </c>
      <c r="B4" s="625"/>
      <c r="C4" s="625"/>
      <c r="D4" s="625"/>
      <c r="E4" s="625"/>
      <c r="F4" s="625"/>
      <c r="G4" s="625"/>
      <c r="H4" s="625"/>
      <c r="I4" s="625"/>
      <c r="J4" s="625"/>
      <c r="K4" s="398"/>
    </row>
    <row r="5" spans="1:11" ht="24" customHeight="1" x14ac:dyDescent="0.3">
      <c r="A5" s="91" t="s">
        <v>498</v>
      </c>
      <c r="B5" s="391">
        <v>16.666666666666664</v>
      </c>
      <c r="C5" s="407">
        <v>12</v>
      </c>
      <c r="D5" s="391"/>
      <c r="E5" s="407"/>
      <c r="F5" s="391">
        <v>17.241379310344829</v>
      </c>
      <c r="G5" s="407">
        <v>5</v>
      </c>
      <c r="H5" s="391"/>
      <c r="I5" s="407"/>
      <c r="J5" s="392">
        <v>16.831683168316832</v>
      </c>
      <c r="K5" s="399">
        <v>17</v>
      </c>
    </row>
    <row r="6" spans="1:11" ht="24" customHeight="1" x14ac:dyDescent="0.3">
      <c r="A6" s="91" t="s">
        <v>496</v>
      </c>
      <c r="B6" s="395"/>
      <c r="C6" s="410"/>
      <c r="D6" s="395"/>
      <c r="E6" s="410"/>
      <c r="F6" s="395"/>
      <c r="G6" s="410"/>
      <c r="H6" s="394"/>
      <c r="I6" s="408"/>
      <c r="J6" s="396">
        <f>H6</f>
        <v>0</v>
      </c>
      <c r="K6" s="400">
        <f>I6</f>
        <v>0</v>
      </c>
    </row>
    <row r="7" spans="1:11" ht="24" customHeight="1" x14ac:dyDescent="0.3">
      <c r="A7" s="88" t="s">
        <v>648</v>
      </c>
      <c r="B7" s="617"/>
      <c r="C7" s="617"/>
      <c r="D7" s="617"/>
      <c r="E7" s="617"/>
      <c r="F7" s="617"/>
      <c r="G7" s="617"/>
      <c r="H7" s="617"/>
      <c r="I7" s="617"/>
      <c r="J7" s="617"/>
      <c r="K7" s="401"/>
    </row>
    <row r="8" spans="1:11" ht="24" customHeight="1" x14ac:dyDescent="0.3">
      <c r="A8" s="91" t="s">
        <v>498</v>
      </c>
      <c r="B8" s="391">
        <v>14.166666666666666</v>
      </c>
      <c r="C8" s="407">
        <v>34</v>
      </c>
      <c r="D8" s="391"/>
      <c r="E8" s="407"/>
      <c r="F8" s="391">
        <v>13</v>
      </c>
      <c r="G8" s="407">
        <v>13</v>
      </c>
      <c r="H8" s="391">
        <v>63.636363636363633</v>
      </c>
      <c r="I8" s="407">
        <v>7</v>
      </c>
      <c r="J8" s="392">
        <v>15.384615384615385</v>
      </c>
      <c r="K8" s="399">
        <v>54</v>
      </c>
    </row>
    <row r="9" spans="1:11" ht="24" customHeight="1" x14ac:dyDescent="0.3">
      <c r="A9" s="91" t="s">
        <v>497</v>
      </c>
      <c r="B9" s="395"/>
      <c r="C9" s="410"/>
      <c r="D9" s="395"/>
      <c r="E9" s="410"/>
      <c r="F9" s="395"/>
      <c r="G9" s="410"/>
      <c r="H9" s="394">
        <v>54.54545454545454</v>
      </c>
      <c r="I9" s="408">
        <v>6</v>
      </c>
      <c r="J9" s="396">
        <f>H9</f>
        <v>54.54545454545454</v>
      </c>
      <c r="K9" s="400">
        <f>I9</f>
        <v>6</v>
      </c>
    </row>
    <row r="10" spans="1:11" ht="24" customHeight="1" x14ac:dyDescent="0.3">
      <c r="A10" s="96" t="s">
        <v>649</v>
      </c>
      <c r="B10" s="616"/>
      <c r="C10" s="616"/>
      <c r="D10" s="616"/>
      <c r="E10" s="616"/>
      <c r="F10" s="616"/>
      <c r="G10" s="616"/>
      <c r="H10" s="616"/>
      <c r="I10" s="616"/>
      <c r="J10" s="616"/>
      <c r="K10" s="398"/>
    </row>
    <row r="11" spans="1:11" ht="24" customHeight="1" x14ac:dyDescent="0.3">
      <c r="A11" s="91" t="s">
        <v>498</v>
      </c>
      <c r="B11" s="391">
        <v>4.4444444444444446</v>
      </c>
      <c r="C11" s="407">
        <v>14</v>
      </c>
      <c r="D11" s="391">
        <v>8</v>
      </c>
      <c r="E11" s="407">
        <v>4</v>
      </c>
      <c r="F11" s="391">
        <v>1.6304347826086956</v>
      </c>
      <c r="G11" s="407">
        <v>3</v>
      </c>
      <c r="H11" s="391">
        <v>25</v>
      </c>
      <c r="I11" s="407">
        <v>1</v>
      </c>
      <c r="J11" s="392">
        <v>3.9783001808318263</v>
      </c>
      <c r="K11" s="399">
        <v>22</v>
      </c>
    </row>
    <row r="12" spans="1:11" ht="24" customHeight="1" x14ac:dyDescent="0.3">
      <c r="A12" s="91" t="s">
        <v>496</v>
      </c>
      <c r="B12" s="395"/>
      <c r="C12" s="410"/>
      <c r="D12" s="395"/>
      <c r="E12" s="410"/>
      <c r="F12" s="395"/>
      <c r="G12" s="410"/>
      <c r="H12" s="394">
        <v>25</v>
      </c>
      <c r="I12" s="408">
        <v>1</v>
      </c>
      <c r="J12" s="396">
        <f>H12</f>
        <v>25</v>
      </c>
      <c r="K12" s="400">
        <f>I12</f>
        <v>1</v>
      </c>
    </row>
    <row r="13" spans="1:11" ht="24" customHeight="1" x14ac:dyDescent="0.3">
      <c r="A13" s="88" t="s">
        <v>647</v>
      </c>
      <c r="B13" s="617"/>
      <c r="C13" s="617"/>
      <c r="D13" s="617"/>
      <c r="E13" s="617"/>
      <c r="F13" s="617"/>
      <c r="G13" s="617"/>
      <c r="H13" s="617"/>
      <c r="I13" s="617"/>
      <c r="J13" s="617"/>
      <c r="K13" s="401"/>
    </row>
    <row r="14" spans="1:11" ht="24" customHeight="1" x14ac:dyDescent="0.3">
      <c r="A14" s="91" t="s">
        <v>498</v>
      </c>
      <c r="B14" s="391">
        <v>6.7901234567901234</v>
      </c>
      <c r="C14" s="407">
        <v>11</v>
      </c>
      <c r="D14" s="391"/>
      <c r="E14" s="407"/>
      <c r="F14" s="391">
        <v>10.112359550561797</v>
      </c>
      <c r="G14" s="407">
        <v>9</v>
      </c>
      <c r="H14" s="391">
        <v>33.333333333333329</v>
      </c>
      <c r="I14" s="407">
        <v>5</v>
      </c>
      <c r="J14" s="392">
        <v>9.3984962406015029</v>
      </c>
      <c r="K14" s="399">
        <v>25</v>
      </c>
    </row>
    <row r="15" spans="1:11" ht="24" customHeight="1" x14ac:dyDescent="0.3">
      <c r="A15" s="91" t="s">
        <v>497</v>
      </c>
      <c r="B15" s="395"/>
      <c r="C15" s="410"/>
      <c r="D15" s="395"/>
      <c r="E15" s="410"/>
      <c r="F15" s="395"/>
      <c r="G15" s="410"/>
      <c r="H15" s="394">
        <v>33.333333333333329</v>
      </c>
      <c r="I15" s="408">
        <v>5</v>
      </c>
      <c r="J15" s="396">
        <f>H15</f>
        <v>33.333333333333329</v>
      </c>
      <c r="K15" s="400">
        <f>I15</f>
        <v>5</v>
      </c>
    </row>
    <row r="16" spans="1:11" ht="24" customHeight="1" x14ac:dyDescent="0.3">
      <c r="A16" s="96" t="s">
        <v>650</v>
      </c>
      <c r="B16" s="616"/>
      <c r="C16" s="616"/>
      <c r="D16" s="616"/>
      <c r="E16" s="616"/>
      <c r="F16" s="616"/>
      <c r="G16" s="616"/>
      <c r="H16" s="616"/>
      <c r="I16" s="616"/>
      <c r="J16" s="616"/>
      <c r="K16" s="398"/>
    </row>
    <row r="17" spans="1:11" ht="24" customHeight="1" x14ac:dyDescent="0.3">
      <c r="A17" s="91" t="s">
        <v>498</v>
      </c>
      <c r="B17" s="391">
        <v>2.2727272727272729</v>
      </c>
      <c r="C17" s="407">
        <v>2</v>
      </c>
      <c r="D17" s="391"/>
      <c r="E17" s="407"/>
      <c r="F17" s="391">
        <v>15.384615384615385</v>
      </c>
      <c r="G17" s="407">
        <v>12</v>
      </c>
      <c r="H17" s="391">
        <v>100</v>
      </c>
      <c r="I17" s="407">
        <v>1</v>
      </c>
      <c r="J17" s="392">
        <v>8.9820359281437128</v>
      </c>
      <c r="K17" s="399">
        <v>15</v>
      </c>
    </row>
    <row r="18" spans="1:11" ht="24" customHeight="1" x14ac:dyDescent="0.3">
      <c r="A18" s="91" t="s">
        <v>496</v>
      </c>
      <c r="B18" s="395"/>
      <c r="C18" s="410"/>
      <c r="D18" s="395"/>
      <c r="E18" s="410"/>
      <c r="F18" s="395"/>
      <c r="G18" s="410"/>
      <c r="H18" s="394">
        <v>100</v>
      </c>
      <c r="I18" s="408">
        <v>1</v>
      </c>
      <c r="J18" s="396">
        <f>H18</f>
        <v>100</v>
      </c>
      <c r="K18" s="400">
        <f>I18</f>
        <v>1</v>
      </c>
    </row>
    <row r="19" spans="1:11" ht="24" customHeight="1" x14ac:dyDescent="0.3">
      <c r="A19" s="88" t="s">
        <v>652</v>
      </c>
      <c r="B19" s="617"/>
      <c r="C19" s="617"/>
      <c r="D19" s="617"/>
      <c r="E19" s="617"/>
      <c r="F19" s="617"/>
      <c r="G19" s="617"/>
      <c r="H19" s="617"/>
      <c r="I19" s="617"/>
      <c r="J19" s="617"/>
      <c r="K19" s="401"/>
    </row>
    <row r="20" spans="1:11" ht="24" customHeight="1" x14ac:dyDescent="0.3">
      <c r="A20" s="91" t="s">
        <v>498</v>
      </c>
      <c r="B20" s="391">
        <v>0.4329004329004329</v>
      </c>
      <c r="C20" s="407">
        <v>1</v>
      </c>
      <c r="D20" s="391">
        <v>7.8947368421052628</v>
      </c>
      <c r="E20" s="407">
        <v>6</v>
      </c>
      <c r="F20" s="391">
        <v>7.8125</v>
      </c>
      <c r="G20" s="407">
        <v>5</v>
      </c>
      <c r="H20" s="391">
        <v>14.285714285714285</v>
      </c>
      <c r="I20" s="407">
        <v>1</v>
      </c>
      <c r="J20" s="392">
        <v>3.4391534391534391</v>
      </c>
      <c r="K20" s="399">
        <v>13</v>
      </c>
    </row>
    <row r="21" spans="1:11" ht="24" customHeight="1" x14ac:dyDescent="0.3">
      <c r="A21" s="91" t="s">
        <v>497</v>
      </c>
      <c r="B21" s="395"/>
      <c r="C21" s="410"/>
      <c r="D21" s="395"/>
      <c r="E21" s="410"/>
      <c r="F21" s="395"/>
      <c r="G21" s="410"/>
      <c r="H21" s="394">
        <v>14.285714285714285</v>
      </c>
      <c r="I21" s="408">
        <v>1</v>
      </c>
      <c r="J21" s="396">
        <f>H21</f>
        <v>14.285714285714285</v>
      </c>
      <c r="K21" s="400">
        <f>I21</f>
        <v>1</v>
      </c>
    </row>
    <row r="22" spans="1:11" ht="24" customHeight="1" x14ac:dyDescent="0.3">
      <c r="A22" s="88" t="s">
        <v>654</v>
      </c>
      <c r="B22" s="617"/>
      <c r="C22" s="617"/>
      <c r="D22" s="617"/>
      <c r="E22" s="617"/>
      <c r="F22" s="617"/>
      <c r="G22" s="617"/>
      <c r="H22" s="617"/>
      <c r="I22" s="617"/>
      <c r="J22" s="617"/>
      <c r="K22" s="401"/>
    </row>
    <row r="23" spans="1:11" ht="24" customHeight="1" x14ac:dyDescent="0.3">
      <c r="A23" s="91" t="s">
        <v>498</v>
      </c>
      <c r="B23" s="393">
        <v>6.6787003610108311</v>
      </c>
      <c r="C23" s="411">
        <v>74</v>
      </c>
      <c r="D23" s="393">
        <v>7.9365079365079358</v>
      </c>
      <c r="E23" s="411">
        <v>10</v>
      </c>
      <c r="F23" s="393">
        <v>8.6397058823529402</v>
      </c>
      <c r="G23" s="411">
        <v>47</v>
      </c>
      <c r="H23" s="394">
        <v>39.473684210526315</v>
      </c>
      <c r="I23" s="408">
        <v>15</v>
      </c>
      <c r="J23" s="392">
        <v>8.0396475770925111</v>
      </c>
      <c r="K23" s="399">
        <v>146</v>
      </c>
    </row>
    <row r="24" spans="1:11" ht="24" customHeight="1" x14ac:dyDescent="0.3">
      <c r="A24" s="91" t="s">
        <v>497</v>
      </c>
      <c r="B24" s="395"/>
      <c r="C24" s="410"/>
      <c r="D24" s="395"/>
      <c r="E24" s="410"/>
      <c r="F24" s="395"/>
      <c r="G24" s="410"/>
      <c r="H24" s="394">
        <v>36.84210526315789</v>
      </c>
      <c r="I24" s="408">
        <v>14</v>
      </c>
      <c r="J24" s="396">
        <f>H24</f>
        <v>36.84210526315789</v>
      </c>
      <c r="K24" s="400">
        <f>I24</f>
        <v>14</v>
      </c>
    </row>
    <row r="25" spans="1:11" ht="15" thickBot="1" x14ac:dyDescent="0.35">
      <c r="A25" s="187" t="s">
        <v>657</v>
      </c>
      <c r="B25" s="412">
        <f>B23</f>
        <v>6.6787003610108311</v>
      </c>
      <c r="C25" s="409">
        <f>SUM(C17,C20)</f>
        <v>3</v>
      </c>
      <c r="D25" s="412">
        <f>D23</f>
        <v>7.9365079365079358</v>
      </c>
      <c r="E25" s="409">
        <f>SUM(E17,E20)</f>
        <v>6</v>
      </c>
      <c r="F25" s="412">
        <f>F23</f>
        <v>8.6397058823529402</v>
      </c>
      <c r="G25" s="409">
        <f>SUM(G17,G20)</f>
        <v>17</v>
      </c>
      <c r="H25" s="412">
        <f>H23</f>
        <v>39.473684210526315</v>
      </c>
      <c r="I25" s="409">
        <f>SUM(I17,I20)</f>
        <v>2</v>
      </c>
      <c r="J25" s="261"/>
      <c r="K25" s="402"/>
    </row>
    <row r="27" spans="1:11" x14ac:dyDescent="0.3">
      <c r="A27" s="618" t="s">
        <v>148</v>
      </c>
      <c r="B27" s="618"/>
      <c r="C27" s="618"/>
      <c r="D27" s="618"/>
      <c r="E27" s="618"/>
      <c r="F27" s="618"/>
      <c r="G27" s="618"/>
      <c r="H27" s="618"/>
      <c r="I27" s="618"/>
      <c r="J27" s="618"/>
      <c r="K27" s="403"/>
    </row>
    <row r="28" spans="1:11" s="242" customFormat="1" ht="30" customHeight="1" x14ac:dyDescent="0.3">
      <c r="A28" s="619" t="s">
        <v>468</v>
      </c>
      <c r="B28" s="619"/>
      <c r="C28" s="619"/>
      <c r="D28" s="619"/>
      <c r="E28" s="619"/>
      <c r="F28" s="619"/>
      <c r="G28" s="619"/>
      <c r="H28" s="619"/>
      <c r="I28" s="619"/>
      <c r="J28" s="619"/>
      <c r="K28" s="404"/>
    </row>
    <row r="29" spans="1:11" ht="15" customHeight="1" x14ac:dyDescent="0.3"/>
  </sheetData>
  <mergeCells count="16">
    <mergeCell ref="B4:J4"/>
    <mergeCell ref="B7:J7"/>
    <mergeCell ref="B10:J10"/>
    <mergeCell ref="B13:J13"/>
    <mergeCell ref="J2:K2"/>
    <mergeCell ref="A1:K1"/>
    <mergeCell ref="B2:C2"/>
    <mergeCell ref="D2:E2"/>
    <mergeCell ref="F2:G2"/>
    <mergeCell ref="H2:I2"/>
    <mergeCell ref="A2:A3"/>
    <mergeCell ref="B16:J16"/>
    <mergeCell ref="B19:J19"/>
    <mergeCell ref="A27:J27"/>
    <mergeCell ref="A28:J28"/>
    <mergeCell ref="B22:J22"/>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5"/>
  <sheetViews>
    <sheetView workbookViewId="0">
      <selection activeCell="A14" sqref="A14:E14"/>
    </sheetView>
  </sheetViews>
  <sheetFormatPr defaultColWidth="9.109375" defaultRowHeight="13.8" x14ac:dyDescent="0.3"/>
  <cols>
    <col min="1" max="1" width="26.88671875" style="2" customWidth="1"/>
    <col min="2" max="4" width="15.33203125" style="1" customWidth="1"/>
    <col min="5" max="5" width="14.5546875" style="1" customWidth="1"/>
    <col min="6" max="16384" width="9.109375" style="1"/>
  </cols>
  <sheetData>
    <row r="1" spans="1:7" ht="42.75" customHeight="1" x14ac:dyDescent="0.3">
      <c r="A1" s="586" t="s">
        <v>607</v>
      </c>
      <c r="B1" s="588"/>
      <c r="C1" s="588"/>
      <c r="D1" s="588"/>
      <c r="E1" s="589"/>
      <c r="G1" s="81"/>
    </row>
    <row r="2" spans="1:7" s="5" customFormat="1" ht="15" customHeight="1" x14ac:dyDescent="0.3">
      <c r="A2" s="628" t="s">
        <v>654</v>
      </c>
      <c r="B2" s="464" t="s">
        <v>113</v>
      </c>
      <c r="C2" s="544"/>
      <c r="D2" s="464" t="s">
        <v>465</v>
      </c>
      <c r="E2" s="630"/>
    </row>
    <row r="3" spans="1:7" s="5" customFormat="1" ht="15" customHeight="1" x14ac:dyDescent="0.3">
      <c r="A3" s="629"/>
      <c r="B3" s="386" t="s">
        <v>593</v>
      </c>
      <c r="C3" s="386" t="s">
        <v>594</v>
      </c>
      <c r="D3" s="386" t="s">
        <v>593</v>
      </c>
      <c r="E3" s="355" t="s">
        <v>594</v>
      </c>
    </row>
    <row r="4" spans="1:7" s="6" customFormat="1" x14ac:dyDescent="0.3">
      <c r="A4" s="387" t="s">
        <v>647</v>
      </c>
      <c r="B4" s="388">
        <v>1</v>
      </c>
      <c r="C4" s="388">
        <v>0</v>
      </c>
      <c r="D4" s="388">
        <v>0</v>
      </c>
      <c r="E4" s="389">
        <v>0</v>
      </c>
    </row>
    <row r="5" spans="1:7" s="6" customFormat="1" x14ac:dyDescent="0.3">
      <c r="A5" s="182" t="s">
        <v>648</v>
      </c>
      <c r="B5" s="107">
        <v>0</v>
      </c>
      <c r="C5" s="362">
        <v>1</v>
      </c>
      <c r="D5" s="362">
        <v>2</v>
      </c>
      <c r="E5" s="390">
        <v>1</v>
      </c>
    </row>
    <row r="6" spans="1:7" s="6" customFormat="1" x14ac:dyDescent="0.3">
      <c r="A6" s="182" t="s">
        <v>649</v>
      </c>
      <c r="B6" s="107">
        <v>1</v>
      </c>
      <c r="C6" s="362">
        <v>1</v>
      </c>
      <c r="D6" s="362">
        <v>1</v>
      </c>
      <c r="E6" s="390">
        <v>1</v>
      </c>
    </row>
    <row r="7" spans="1:7" ht="12.75" customHeight="1" x14ac:dyDescent="0.3">
      <c r="A7" s="182" t="s">
        <v>650</v>
      </c>
      <c r="B7" s="107">
        <v>0</v>
      </c>
      <c r="C7" s="362">
        <v>3</v>
      </c>
      <c r="D7" s="362">
        <v>0</v>
      </c>
      <c r="E7" s="390">
        <v>3</v>
      </c>
    </row>
    <row r="8" spans="1:7" ht="12.75" customHeight="1" x14ac:dyDescent="0.3">
      <c r="A8" s="182" t="s">
        <v>651</v>
      </c>
      <c r="B8" s="107">
        <v>0</v>
      </c>
      <c r="C8" s="362">
        <v>0</v>
      </c>
      <c r="D8" s="362">
        <v>0</v>
      </c>
      <c r="E8" s="390">
        <v>0</v>
      </c>
    </row>
    <row r="9" spans="1:7" x14ac:dyDescent="0.3">
      <c r="A9" s="182" t="s">
        <v>652</v>
      </c>
      <c r="B9" s="107">
        <v>8</v>
      </c>
      <c r="C9" s="362">
        <v>2</v>
      </c>
      <c r="D9" s="362">
        <v>2</v>
      </c>
      <c r="E9" s="390">
        <v>0</v>
      </c>
    </row>
    <row r="10" spans="1:7" x14ac:dyDescent="0.3">
      <c r="A10" s="182" t="s">
        <v>653</v>
      </c>
      <c r="B10" s="107">
        <v>0</v>
      </c>
      <c r="C10" s="362">
        <v>0</v>
      </c>
      <c r="D10" s="362">
        <v>1</v>
      </c>
      <c r="E10" s="390">
        <v>1</v>
      </c>
    </row>
    <row r="11" spans="1:7" ht="25.5" customHeight="1" thickBot="1" x14ac:dyDescent="0.35">
      <c r="A11" s="150" t="s">
        <v>657</v>
      </c>
      <c r="B11" s="372">
        <f>SUM(B5:B10)</f>
        <v>9</v>
      </c>
      <c r="C11" s="372">
        <f>SUM(C5:C10)</f>
        <v>7</v>
      </c>
      <c r="D11" s="372">
        <f>SUM(D5:D10)</f>
        <v>6</v>
      </c>
      <c r="E11" s="324">
        <f>SUM(E5:E10)</f>
        <v>6</v>
      </c>
    </row>
    <row r="12" spans="1:7" x14ac:dyDescent="0.3">
      <c r="A12" s="373"/>
      <c r="B12" s="373"/>
      <c r="C12" s="373"/>
      <c r="D12" s="373"/>
      <c r="E12" s="373"/>
    </row>
    <row r="13" spans="1:7" x14ac:dyDescent="0.3">
      <c r="A13" s="368" t="s">
        <v>146</v>
      </c>
      <c r="B13" s="110"/>
      <c r="C13" s="110"/>
      <c r="D13" s="110"/>
      <c r="E13" s="110"/>
    </row>
    <row r="14" spans="1:7" x14ac:dyDescent="0.3">
      <c r="A14" s="489" t="s">
        <v>466</v>
      </c>
      <c r="B14" s="489"/>
      <c r="C14" s="489"/>
      <c r="D14" s="489"/>
      <c r="E14" s="489"/>
    </row>
    <row r="15" spans="1:7" x14ac:dyDescent="0.3">
      <c r="A15" s="489" t="s">
        <v>598</v>
      </c>
      <c r="B15" s="489"/>
      <c r="C15" s="489"/>
      <c r="D15" s="489"/>
      <c r="E15" s="489"/>
    </row>
  </sheetData>
  <mergeCells count="6">
    <mergeCell ref="A14:E14"/>
    <mergeCell ref="A15:E15"/>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pageSetUpPr fitToPage="1"/>
  </sheetPr>
  <dimension ref="A1:M14"/>
  <sheetViews>
    <sheetView zoomScaleNormal="100" workbookViewId="0">
      <selection sqref="A1:G1"/>
    </sheetView>
  </sheetViews>
  <sheetFormatPr defaultColWidth="9.109375" defaultRowHeight="13.8" x14ac:dyDescent="0.3"/>
  <cols>
    <col min="1" max="1" width="22.6640625" style="2" customWidth="1"/>
    <col min="2" max="2" width="19.109375" style="39" customWidth="1"/>
    <col min="3" max="3" width="22.33203125" style="39" customWidth="1"/>
    <col min="4" max="4" width="19.33203125" style="39" customWidth="1"/>
    <col min="5" max="6" width="25.109375" style="39" customWidth="1"/>
    <col min="7" max="7" width="19" style="1" customWidth="1"/>
    <col min="8" max="16384" width="9.109375" style="1"/>
  </cols>
  <sheetData>
    <row r="1" spans="1:13" ht="42.75" customHeight="1" x14ac:dyDescent="0.3">
      <c r="A1" s="601" t="s">
        <v>578</v>
      </c>
      <c r="B1" s="631"/>
      <c r="C1" s="631"/>
      <c r="D1" s="631"/>
      <c r="E1" s="631"/>
      <c r="F1" s="631"/>
      <c r="G1" s="632"/>
    </row>
    <row r="2" spans="1:13" s="5" customFormat="1" ht="30" customHeight="1" x14ac:dyDescent="0.3">
      <c r="A2" s="14" t="s">
        <v>9</v>
      </c>
      <c r="B2" s="633" t="s">
        <v>116</v>
      </c>
      <c r="C2" s="633"/>
      <c r="D2" s="633"/>
      <c r="E2" s="633" t="s">
        <v>117</v>
      </c>
      <c r="F2" s="633"/>
      <c r="G2" s="634"/>
      <c r="H2" s="1"/>
      <c r="I2" s="1"/>
      <c r="J2" s="1"/>
      <c r="K2" s="1"/>
      <c r="L2" s="1"/>
      <c r="M2" s="80"/>
    </row>
    <row r="3" spans="1:13" s="5" customFormat="1" ht="35.25" customHeight="1" x14ac:dyDescent="0.3">
      <c r="A3" s="14"/>
      <c r="B3" s="245" t="s">
        <v>114</v>
      </c>
      <c r="C3" s="245" t="s">
        <v>115</v>
      </c>
      <c r="D3" s="361" t="s">
        <v>579</v>
      </c>
      <c r="E3" s="356" t="s">
        <v>114</v>
      </c>
      <c r="F3" s="356" t="s">
        <v>115</v>
      </c>
      <c r="G3" s="355" t="s">
        <v>579</v>
      </c>
      <c r="H3" s="1"/>
      <c r="I3" s="1"/>
      <c r="J3" s="1"/>
      <c r="K3" s="1"/>
      <c r="L3" s="1"/>
      <c r="M3" s="80"/>
    </row>
    <row r="4" spans="1:13" s="6" customFormat="1" ht="13.5" customHeight="1" x14ac:dyDescent="0.3">
      <c r="A4" s="88" t="s">
        <v>88</v>
      </c>
      <c r="B4" s="38"/>
      <c r="C4" s="38"/>
      <c r="D4" s="38"/>
      <c r="E4" s="38"/>
      <c r="F4" s="38"/>
      <c r="G4" s="87"/>
      <c r="H4" s="1"/>
      <c r="I4" s="1"/>
      <c r="J4" s="1"/>
      <c r="K4" s="1"/>
      <c r="L4" s="1"/>
    </row>
    <row r="5" spans="1:13" s="6" customFormat="1" ht="13.5" customHeight="1" x14ac:dyDescent="0.3">
      <c r="A5" s="63" t="s">
        <v>102</v>
      </c>
      <c r="B5" s="246"/>
      <c r="C5" s="246"/>
      <c r="D5" s="246"/>
      <c r="E5" s="246"/>
      <c r="F5" s="246"/>
      <c r="G5" s="247"/>
      <c r="H5" s="1"/>
      <c r="I5" s="1"/>
      <c r="J5" s="1"/>
      <c r="K5" s="1"/>
      <c r="L5" s="1"/>
    </row>
    <row r="6" spans="1:13" s="6" customFormat="1" x14ac:dyDescent="0.3">
      <c r="A6" s="88" t="s">
        <v>89</v>
      </c>
      <c r="B6" s="38"/>
      <c r="C6" s="38"/>
      <c r="D6" s="38"/>
      <c r="E6" s="38"/>
      <c r="F6" s="38"/>
      <c r="G6" s="87"/>
      <c r="H6" s="1"/>
      <c r="I6" s="1"/>
      <c r="J6" s="1"/>
      <c r="K6" s="1"/>
      <c r="L6" s="1"/>
    </row>
    <row r="7" spans="1:13" s="6" customFormat="1" x14ac:dyDescent="0.3">
      <c r="A7" s="63" t="s">
        <v>102</v>
      </c>
      <c r="B7" s="246"/>
      <c r="C7" s="246"/>
      <c r="D7" s="246"/>
      <c r="E7" s="246"/>
      <c r="F7" s="246"/>
      <c r="G7" s="247"/>
      <c r="H7" s="1"/>
      <c r="I7" s="1"/>
      <c r="J7" s="1"/>
      <c r="K7" s="1"/>
      <c r="L7" s="1"/>
    </row>
    <row r="8" spans="1:13" x14ac:dyDescent="0.3">
      <c r="A8" s="26" t="s">
        <v>4</v>
      </c>
      <c r="B8" s="248">
        <f t="shared" ref="B8:G9" si="0">SUM(B4,B6)</f>
        <v>0</v>
      </c>
      <c r="C8" s="248">
        <f t="shared" si="0"/>
        <v>0</v>
      </c>
      <c r="D8" s="248">
        <f t="shared" si="0"/>
        <v>0</v>
      </c>
      <c r="E8" s="248">
        <f t="shared" si="0"/>
        <v>0</v>
      </c>
      <c r="F8" s="248">
        <f t="shared" si="0"/>
        <v>0</v>
      </c>
      <c r="G8" s="249">
        <f t="shared" si="0"/>
        <v>0</v>
      </c>
    </row>
    <row r="9" spans="1:13" ht="14.4" thickBot="1" x14ac:dyDescent="0.35">
      <c r="A9" s="122" t="s">
        <v>102</v>
      </c>
      <c r="B9" s="250">
        <f t="shared" si="0"/>
        <v>0</v>
      </c>
      <c r="C9" s="250">
        <f t="shared" si="0"/>
        <v>0</v>
      </c>
      <c r="D9" s="250">
        <f t="shared" si="0"/>
        <v>0</v>
      </c>
      <c r="E9" s="250">
        <f t="shared" si="0"/>
        <v>0</v>
      </c>
      <c r="F9" s="250">
        <f t="shared" si="0"/>
        <v>0</v>
      </c>
      <c r="G9" s="251">
        <f t="shared" si="0"/>
        <v>0</v>
      </c>
    </row>
    <row r="11" spans="1:13" ht="30" customHeight="1" x14ac:dyDescent="0.3">
      <c r="A11" s="489" t="s">
        <v>154</v>
      </c>
      <c r="B11" s="489"/>
      <c r="C11" s="489"/>
      <c r="D11" s="489"/>
      <c r="E11" s="489"/>
      <c r="F11" s="489"/>
      <c r="G11" s="489"/>
    </row>
    <row r="12" spans="1:13" ht="15" customHeight="1" x14ac:dyDescent="0.3">
      <c r="A12" s="497" t="s">
        <v>133</v>
      </c>
      <c r="B12" s="497"/>
      <c r="C12" s="497"/>
      <c r="D12" s="497"/>
      <c r="E12" s="497"/>
      <c r="F12" s="497"/>
      <c r="G12" s="497"/>
    </row>
    <row r="13" spans="1:13" ht="15" customHeight="1" x14ac:dyDescent="0.3">
      <c r="A13" s="497" t="s">
        <v>156</v>
      </c>
      <c r="B13" s="497"/>
      <c r="C13" s="497"/>
      <c r="D13" s="497"/>
      <c r="E13" s="497"/>
      <c r="F13" s="497"/>
      <c r="G13" s="497"/>
    </row>
    <row r="14" spans="1:13" x14ac:dyDescent="0.3">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7"/>
  <sheetViews>
    <sheetView workbookViewId="0">
      <selection activeCell="A16" sqref="A16:H17"/>
    </sheetView>
  </sheetViews>
  <sheetFormatPr defaultColWidth="9.109375" defaultRowHeight="13.8" x14ac:dyDescent="0.3"/>
  <cols>
    <col min="1" max="1" width="40.6640625" style="2" customWidth="1"/>
    <col min="2" max="2" width="17.6640625" style="39" customWidth="1"/>
    <col min="3" max="7" width="10" style="39" customWidth="1"/>
    <col min="8" max="8" width="10" style="1" customWidth="1"/>
    <col min="9" max="16384" width="9.109375" style="1"/>
  </cols>
  <sheetData>
    <row r="1" spans="1:8" ht="42.75" customHeight="1" thickBot="1" x14ac:dyDescent="0.35">
      <c r="A1" s="635" t="s">
        <v>485</v>
      </c>
      <c r="B1" s="636"/>
      <c r="C1" s="637"/>
      <c r="D1" s="637"/>
      <c r="E1" s="637"/>
      <c r="F1" s="637"/>
      <c r="G1" s="637"/>
      <c r="H1" s="638"/>
    </row>
    <row r="2" spans="1:8" s="5" customFormat="1" ht="13.8" customHeight="1" x14ac:dyDescent="0.3">
      <c r="A2" s="533" t="s">
        <v>654</v>
      </c>
      <c r="B2" s="640" t="s">
        <v>486</v>
      </c>
      <c r="C2" s="642" t="s">
        <v>477</v>
      </c>
      <c r="D2" s="643"/>
      <c r="E2" s="643"/>
      <c r="F2" s="643"/>
      <c r="G2" s="643"/>
      <c r="H2" s="644"/>
    </row>
    <row r="3" spans="1:8" s="5" customFormat="1" ht="13.8" customHeight="1" x14ac:dyDescent="0.3">
      <c r="A3" s="533"/>
      <c r="B3" s="640"/>
      <c r="C3" s="645" t="s">
        <v>0</v>
      </c>
      <c r="D3" s="646"/>
      <c r="E3" s="645" t="s">
        <v>2</v>
      </c>
      <c r="F3" s="646"/>
      <c r="G3" s="645" t="s">
        <v>1</v>
      </c>
      <c r="H3" s="647"/>
    </row>
    <row r="4" spans="1:8" s="5" customFormat="1" ht="39" customHeight="1" x14ac:dyDescent="0.3">
      <c r="A4" s="639"/>
      <c r="B4" s="641"/>
      <c r="C4" s="358" t="s">
        <v>585</v>
      </c>
      <c r="D4" s="358" t="s">
        <v>586</v>
      </c>
      <c r="E4" s="358" t="s">
        <v>585</v>
      </c>
      <c r="F4" s="358" t="s">
        <v>586</v>
      </c>
      <c r="G4" s="358" t="s">
        <v>585</v>
      </c>
      <c r="H4" s="359" t="s">
        <v>586</v>
      </c>
    </row>
    <row r="5" spans="1:8" s="6" customFormat="1" x14ac:dyDescent="0.3">
      <c r="A5" s="663" t="s">
        <v>652</v>
      </c>
      <c r="B5" s="664">
        <v>38</v>
      </c>
      <c r="C5" s="664">
        <v>0</v>
      </c>
      <c r="D5" s="664">
        <v>1049</v>
      </c>
      <c r="E5" s="664">
        <v>569</v>
      </c>
      <c r="F5" s="664">
        <v>0</v>
      </c>
      <c r="G5" s="664">
        <v>0</v>
      </c>
      <c r="H5" s="664">
        <v>206</v>
      </c>
    </row>
    <row r="6" spans="1:8" s="6" customFormat="1" x14ac:dyDescent="0.3">
      <c r="A6" s="663" t="s">
        <v>650</v>
      </c>
      <c r="B6" s="665">
        <v>15</v>
      </c>
      <c r="C6" s="665">
        <v>393</v>
      </c>
      <c r="D6" s="665">
        <v>73</v>
      </c>
      <c r="E6" s="665">
        <v>0</v>
      </c>
      <c r="F6" s="665">
        <v>0</v>
      </c>
      <c r="G6" s="665">
        <v>290</v>
      </c>
      <c r="H6" s="665">
        <v>0</v>
      </c>
    </row>
    <row r="7" spans="1:8" x14ac:dyDescent="0.3">
      <c r="A7" s="663" t="s">
        <v>648</v>
      </c>
      <c r="B7" s="665">
        <v>3</v>
      </c>
      <c r="C7" s="665">
        <v>234</v>
      </c>
      <c r="D7" s="665">
        <v>0</v>
      </c>
      <c r="E7" s="665">
        <v>0</v>
      </c>
      <c r="F7" s="665">
        <v>0</v>
      </c>
      <c r="G7" s="665">
        <v>82</v>
      </c>
      <c r="H7" s="665">
        <v>0</v>
      </c>
    </row>
    <row r="8" spans="1:8" x14ac:dyDescent="0.3">
      <c r="A8" s="663" t="s">
        <v>647</v>
      </c>
      <c r="B8" s="664">
        <v>8</v>
      </c>
      <c r="C8" s="664">
        <v>0</v>
      </c>
      <c r="D8" s="664">
        <v>0</v>
      </c>
      <c r="E8" s="664">
        <v>0</v>
      </c>
      <c r="F8" s="664">
        <v>0</v>
      </c>
      <c r="G8" s="664">
        <v>95</v>
      </c>
      <c r="H8" s="664">
        <v>0</v>
      </c>
    </row>
    <row r="9" spans="1:8" x14ac:dyDescent="0.3">
      <c r="A9" s="663" t="s">
        <v>649</v>
      </c>
      <c r="B9" s="664">
        <v>42</v>
      </c>
      <c r="C9" s="664">
        <v>1761</v>
      </c>
      <c r="D9" s="664">
        <v>0</v>
      </c>
      <c r="E9" s="664">
        <v>421</v>
      </c>
      <c r="F9" s="664">
        <v>0</v>
      </c>
      <c r="G9" s="664">
        <v>517</v>
      </c>
      <c r="H9" s="664">
        <v>0</v>
      </c>
    </row>
    <row r="10" spans="1:8" x14ac:dyDescent="0.3">
      <c r="A10" s="663" t="s">
        <v>651</v>
      </c>
      <c r="B10" s="664">
        <v>0</v>
      </c>
      <c r="C10" s="664">
        <v>0</v>
      </c>
      <c r="D10" s="664">
        <v>0</v>
      </c>
      <c r="E10" s="664">
        <v>0</v>
      </c>
      <c r="F10" s="664">
        <v>0</v>
      </c>
      <c r="G10" s="664">
        <v>0</v>
      </c>
      <c r="H10" s="664">
        <v>0</v>
      </c>
    </row>
    <row r="11" spans="1:8" x14ac:dyDescent="0.3">
      <c r="A11" s="12" t="s">
        <v>654</v>
      </c>
      <c r="B11" s="248">
        <f t="shared" ref="B11:H11" si="0">SUM(B5:B10)</f>
        <v>106</v>
      </c>
      <c r="C11" s="248">
        <f t="shared" si="0"/>
        <v>2388</v>
      </c>
      <c r="D11" s="248">
        <f t="shared" si="0"/>
        <v>1122</v>
      </c>
      <c r="E11" s="248">
        <f t="shared" si="0"/>
        <v>990</v>
      </c>
      <c r="F11" s="248">
        <f t="shared" si="0"/>
        <v>0</v>
      </c>
      <c r="G11" s="248">
        <f t="shared" si="0"/>
        <v>984</v>
      </c>
      <c r="H11" s="248">
        <f t="shared" si="0"/>
        <v>206</v>
      </c>
    </row>
    <row r="12" spans="1:8" ht="12.75" customHeight="1" x14ac:dyDescent="0.3"/>
    <row r="13" spans="1:8" x14ac:dyDescent="0.3">
      <c r="A13" s="540" t="s">
        <v>76</v>
      </c>
      <c r="B13" s="540"/>
      <c r="C13" s="540"/>
      <c r="D13" s="540"/>
      <c r="E13" s="540"/>
      <c r="F13" s="540"/>
      <c r="G13" s="540"/>
      <c r="H13" s="540"/>
    </row>
    <row r="14" spans="1:8" x14ac:dyDescent="0.3">
      <c r="A14" s="497" t="s">
        <v>87</v>
      </c>
      <c r="B14" s="497"/>
      <c r="C14" s="497"/>
      <c r="D14" s="497"/>
      <c r="E14" s="497"/>
      <c r="F14" s="497"/>
      <c r="G14" s="497"/>
      <c r="H14" s="497"/>
    </row>
    <row r="15" spans="1:8" x14ac:dyDescent="0.3">
      <c r="A15" s="497" t="s">
        <v>157</v>
      </c>
      <c r="B15" s="497"/>
      <c r="C15" s="497"/>
      <c r="D15" s="497"/>
      <c r="E15" s="497"/>
      <c r="F15" s="497"/>
      <c r="G15" s="497"/>
      <c r="H15" s="497"/>
    </row>
    <row r="16" spans="1:8" x14ac:dyDescent="0.3">
      <c r="A16" s="540" t="s">
        <v>487</v>
      </c>
      <c r="B16" s="540"/>
      <c r="C16" s="540"/>
      <c r="D16" s="540"/>
      <c r="E16" s="540"/>
      <c r="F16" s="540"/>
      <c r="G16" s="540"/>
      <c r="H16" s="540"/>
    </row>
    <row r="17" spans="1:8" x14ac:dyDescent="0.3">
      <c r="A17" s="540"/>
      <c r="B17" s="540"/>
      <c r="C17" s="540"/>
      <c r="D17" s="540"/>
      <c r="E17" s="540"/>
      <c r="F17" s="540"/>
      <c r="G17" s="540"/>
      <c r="H17" s="540"/>
    </row>
  </sheetData>
  <mergeCells count="11">
    <mergeCell ref="A14:H14"/>
    <mergeCell ref="A15:H15"/>
    <mergeCell ref="A16:H17"/>
    <mergeCell ref="A1:H1"/>
    <mergeCell ref="A2:A4"/>
    <mergeCell ref="B2:B4"/>
    <mergeCell ref="C2:H2"/>
    <mergeCell ref="C3:D3"/>
    <mergeCell ref="E3:F3"/>
    <mergeCell ref="G3:H3"/>
    <mergeCell ref="A13:H1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sqref="A1:K1"/>
    </sheetView>
  </sheetViews>
  <sheetFormatPr defaultColWidth="9.109375" defaultRowHeight="13.8" x14ac:dyDescent="0.3"/>
  <cols>
    <col min="1" max="1" width="55.44140625" style="2" customWidth="1"/>
    <col min="2" max="2" width="17.109375" style="39" customWidth="1"/>
    <col min="3" max="4" width="18.44140625" style="1" customWidth="1"/>
    <col min="5" max="5" width="15.88671875" style="1" customWidth="1"/>
    <col min="6" max="9" width="9.109375" style="1"/>
    <col min="10" max="10" width="13.109375" style="1" customWidth="1"/>
    <col min="11" max="11" width="15.6640625" style="1" customWidth="1"/>
    <col min="12" max="16384" width="9.109375" style="1"/>
  </cols>
  <sheetData>
    <row r="1" spans="1:11" ht="42.75" customHeight="1" x14ac:dyDescent="0.3">
      <c r="A1" s="494" t="s">
        <v>505</v>
      </c>
      <c r="B1" s="655"/>
      <c r="C1" s="655"/>
      <c r="D1" s="655"/>
      <c r="E1" s="656"/>
      <c r="G1" s="648" t="s">
        <v>412</v>
      </c>
      <c r="H1" s="649"/>
      <c r="I1" s="649"/>
      <c r="J1" s="649"/>
      <c r="K1" s="649"/>
    </row>
    <row r="2" spans="1:11" ht="16.5" customHeight="1" x14ac:dyDescent="0.3">
      <c r="A2" s="14" t="s">
        <v>654</v>
      </c>
      <c r="B2" s="657"/>
      <c r="C2" s="658"/>
      <c r="D2" s="658"/>
      <c r="E2" s="659"/>
      <c r="G2" s="650" t="s">
        <v>416</v>
      </c>
      <c r="H2" s="650"/>
      <c r="I2" s="650"/>
      <c r="J2" s="199" t="s">
        <v>413</v>
      </c>
      <c r="K2" s="173" t="s">
        <v>414</v>
      </c>
    </row>
    <row r="3" spans="1:11" ht="18" customHeight="1" x14ac:dyDescent="0.3">
      <c r="A3" s="183"/>
      <c r="B3" s="184" t="s">
        <v>93</v>
      </c>
      <c r="C3" s="184" t="s">
        <v>94</v>
      </c>
      <c r="D3" s="194" t="s">
        <v>407</v>
      </c>
      <c r="E3" s="51" t="s">
        <v>408</v>
      </c>
      <c r="G3" s="650"/>
      <c r="H3" s="650"/>
      <c r="I3" s="650"/>
      <c r="J3" s="199">
        <f>SUM(D9:D11)</f>
        <v>39</v>
      </c>
      <c r="K3" s="200">
        <f>SUM(E9:E11)</f>
        <v>4835237.05</v>
      </c>
    </row>
    <row r="4" spans="1:11" ht="16.5" customHeight="1" x14ac:dyDescent="0.3">
      <c r="A4" s="17" t="s">
        <v>140</v>
      </c>
      <c r="B4" s="76"/>
      <c r="C4" s="76"/>
      <c r="D4" s="195">
        <v>0</v>
      </c>
      <c r="E4" s="198"/>
      <c r="G4" s="650"/>
      <c r="H4" s="650"/>
      <c r="I4" s="650"/>
      <c r="J4" s="651" t="s">
        <v>415</v>
      </c>
      <c r="K4" s="651"/>
    </row>
    <row r="5" spans="1:11" ht="15.75" customHeight="1" x14ac:dyDescent="0.3">
      <c r="A5" s="17" t="s">
        <v>141</v>
      </c>
      <c r="B5" s="7">
        <v>1</v>
      </c>
      <c r="C5" s="7">
        <v>2</v>
      </c>
      <c r="D5" s="12">
        <v>3</v>
      </c>
      <c r="E5" s="198"/>
      <c r="G5" s="650"/>
      <c r="H5" s="650"/>
      <c r="I5" s="650"/>
      <c r="J5" s="652">
        <f>K3/J3</f>
        <v>123980.43717948717</v>
      </c>
      <c r="K5" s="652"/>
    </row>
    <row r="6" spans="1:11" ht="16.5" customHeight="1" x14ac:dyDescent="0.3">
      <c r="A6" s="17" t="s">
        <v>142</v>
      </c>
      <c r="B6" s="7">
        <v>1</v>
      </c>
      <c r="C6" s="8">
        <v>0</v>
      </c>
      <c r="D6" s="196">
        <v>1</v>
      </c>
      <c r="E6" s="198"/>
    </row>
    <row r="7" spans="1:11" ht="17.25" customHeight="1" x14ac:dyDescent="0.3">
      <c r="A7" s="17" t="s">
        <v>143</v>
      </c>
      <c r="B7" s="7">
        <v>1</v>
      </c>
      <c r="C7" s="7">
        <v>0</v>
      </c>
      <c r="D7" s="195">
        <v>1</v>
      </c>
      <c r="E7" s="198"/>
    </row>
    <row r="8" spans="1:11" ht="17.25" customHeight="1" x14ac:dyDescent="0.3">
      <c r="A8" s="190" t="s">
        <v>410</v>
      </c>
      <c r="B8" s="132">
        <v>4</v>
      </c>
      <c r="C8" s="132">
        <v>0</v>
      </c>
      <c r="D8" s="197">
        <v>4</v>
      </c>
      <c r="E8" s="198"/>
    </row>
    <row r="9" spans="1:11" ht="17.25" customHeight="1" x14ac:dyDescent="0.3">
      <c r="A9" s="21" t="s">
        <v>409</v>
      </c>
      <c r="B9" s="132">
        <v>0</v>
      </c>
      <c r="C9" s="132">
        <v>0</v>
      </c>
      <c r="D9" s="197">
        <v>0</v>
      </c>
      <c r="E9" s="243">
        <v>1097.6400000000001</v>
      </c>
    </row>
    <row r="10" spans="1:11" ht="17.25" customHeight="1" x14ac:dyDescent="0.3">
      <c r="A10" s="21" t="s">
        <v>411</v>
      </c>
      <c r="B10" s="76"/>
      <c r="C10" s="76"/>
      <c r="D10" s="197">
        <v>36</v>
      </c>
      <c r="E10" s="243">
        <f>3363507.33+1261655.08</f>
        <v>4625162.41</v>
      </c>
    </row>
    <row r="11" spans="1:11" ht="17.25" customHeight="1" thickBot="1" x14ac:dyDescent="0.35">
      <c r="A11" s="193" t="s">
        <v>122</v>
      </c>
      <c r="B11" s="133"/>
      <c r="C11" s="133"/>
      <c r="D11" s="97">
        <v>3</v>
      </c>
      <c r="E11" s="244">
        <v>208977</v>
      </c>
    </row>
    <row r="12" spans="1:11" ht="17.25" customHeight="1" x14ac:dyDescent="0.3">
      <c r="A12" s="86"/>
      <c r="B12" s="86"/>
      <c r="C12" s="86"/>
      <c r="D12" s="86"/>
      <c r="E12" s="86"/>
    </row>
    <row r="13" spans="1:11" ht="15.75" customHeight="1" x14ac:dyDescent="0.3">
      <c r="A13" s="654" t="s">
        <v>625</v>
      </c>
      <c r="B13" s="654"/>
      <c r="C13" s="654"/>
      <c r="D13" s="654"/>
      <c r="E13" s="654"/>
      <c r="F13" s="62"/>
    </row>
    <row r="14" spans="1:11" ht="15" customHeight="1" x14ac:dyDescent="0.3">
      <c r="A14" s="540" t="s">
        <v>95</v>
      </c>
      <c r="B14" s="540"/>
      <c r="C14" s="540"/>
      <c r="D14" s="540"/>
      <c r="E14" s="540"/>
      <c r="F14" s="62"/>
    </row>
    <row r="15" spans="1:11" ht="30" customHeight="1" x14ac:dyDescent="0.3">
      <c r="A15" s="582" t="s">
        <v>626</v>
      </c>
      <c r="B15" s="582"/>
      <c r="C15" s="582"/>
      <c r="D15" s="582"/>
      <c r="E15" s="582"/>
    </row>
    <row r="16" spans="1:11" ht="75" customHeight="1" x14ac:dyDescent="0.3">
      <c r="A16" s="660" t="s">
        <v>137</v>
      </c>
      <c r="B16" s="660"/>
      <c r="C16" s="660"/>
      <c r="D16" s="660"/>
      <c r="E16" s="660"/>
      <c r="F16" s="185"/>
      <c r="G16" s="185"/>
    </row>
    <row r="17" spans="1:7" ht="75" customHeight="1" x14ac:dyDescent="0.3">
      <c r="A17" s="653" t="s">
        <v>136</v>
      </c>
      <c r="B17" s="653"/>
      <c r="C17" s="653"/>
      <c r="D17" s="653"/>
      <c r="E17" s="653"/>
      <c r="F17" s="186"/>
      <c r="G17" s="186"/>
    </row>
    <row r="18" spans="1:7" ht="75" customHeight="1" x14ac:dyDescent="0.3">
      <c r="A18" s="653" t="s">
        <v>135</v>
      </c>
      <c r="B18" s="653"/>
      <c r="C18" s="653"/>
      <c r="D18" s="653"/>
      <c r="E18" s="653"/>
      <c r="F18" s="186"/>
      <c r="G18" s="186"/>
    </row>
    <row r="19" spans="1:7" ht="60" customHeight="1" x14ac:dyDescent="0.3">
      <c r="A19" s="653" t="s">
        <v>134</v>
      </c>
      <c r="B19" s="653"/>
      <c r="C19" s="653"/>
      <c r="D19" s="653"/>
      <c r="E19" s="653"/>
      <c r="F19" s="186"/>
      <c r="G19" s="186"/>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sqref="A1:K1"/>
    </sheetView>
  </sheetViews>
  <sheetFormatPr defaultColWidth="9.109375" defaultRowHeight="13.8" x14ac:dyDescent="0.3"/>
  <cols>
    <col min="1" max="1" width="27.88671875" style="108" customWidth="1"/>
    <col min="2" max="2" width="15.6640625" style="109" customWidth="1"/>
    <col min="3" max="16384" width="9.109375" style="110"/>
  </cols>
  <sheetData>
    <row r="1" spans="1:4" ht="42.75" customHeight="1" x14ac:dyDescent="0.3">
      <c r="A1" s="494" t="s">
        <v>608</v>
      </c>
      <c r="B1" s="661"/>
    </row>
    <row r="2" spans="1:4" s="366" customFormat="1" x14ac:dyDescent="0.3">
      <c r="A2" s="317" t="s">
        <v>654</v>
      </c>
      <c r="B2" s="364" t="s">
        <v>40</v>
      </c>
    </row>
    <row r="3" spans="1:4" ht="15" customHeight="1" x14ac:dyDescent="0.3">
      <c r="A3" s="149" t="s">
        <v>43</v>
      </c>
      <c r="B3" s="220">
        <v>545</v>
      </c>
    </row>
    <row r="4" spans="1:4" ht="30" customHeight="1" x14ac:dyDescent="0.3">
      <c r="A4" s="149" t="s">
        <v>44</v>
      </c>
      <c r="B4" s="220">
        <v>0</v>
      </c>
    </row>
    <row r="5" spans="1:4" ht="30" customHeight="1" x14ac:dyDescent="0.3">
      <c r="A5" s="149" t="s">
        <v>627</v>
      </c>
      <c r="B5" s="220">
        <v>643</v>
      </c>
    </row>
    <row r="6" spans="1:4" ht="39.9" customHeight="1" x14ac:dyDescent="0.3">
      <c r="A6" s="149" t="s">
        <v>628</v>
      </c>
      <c r="B6" s="220">
        <v>605</v>
      </c>
    </row>
    <row r="7" spans="1:4" s="368" customFormat="1" ht="15" customHeight="1" x14ac:dyDescent="0.3">
      <c r="A7" s="367" t="s">
        <v>629</v>
      </c>
      <c r="B7" s="220">
        <v>98017</v>
      </c>
    </row>
    <row r="8" spans="1:4" s="368" customFormat="1" ht="30" customHeight="1" x14ac:dyDescent="0.3">
      <c r="A8" s="149" t="s">
        <v>600</v>
      </c>
      <c r="B8" s="220">
        <v>22</v>
      </c>
    </row>
    <row r="9" spans="1:4" s="368" customFormat="1" ht="30" customHeight="1" x14ac:dyDescent="0.3">
      <c r="A9" s="149" t="s">
        <v>601</v>
      </c>
      <c r="B9" s="220">
        <v>157</v>
      </c>
    </row>
    <row r="10" spans="1:4" s="368" customFormat="1" ht="30" customHeight="1" x14ac:dyDescent="0.3">
      <c r="A10" s="149" t="s">
        <v>602</v>
      </c>
      <c r="B10" s="220">
        <v>99</v>
      </c>
    </row>
    <row r="11" spans="1:4" ht="30" customHeight="1" x14ac:dyDescent="0.3">
      <c r="A11" s="149" t="s">
        <v>630</v>
      </c>
      <c r="B11" s="220">
        <v>6169</v>
      </c>
    </row>
    <row r="12" spans="1:4" s="108" customFormat="1" ht="42" customHeight="1" x14ac:dyDescent="0.3">
      <c r="A12" s="149" t="s">
        <v>631</v>
      </c>
      <c r="B12" s="369"/>
    </row>
    <row r="13" spans="1:4" ht="30" customHeight="1" thickBot="1" x14ac:dyDescent="0.35">
      <c r="A13" s="370" t="s">
        <v>632</v>
      </c>
      <c r="B13" s="371"/>
    </row>
    <row r="15" spans="1:4" ht="39.6" customHeight="1" x14ac:dyDescent="0.3">
      <c r="A15" s="540" t="s">
        <v>603</v>
      </c>
      <c r="B15" s="540"/>
      <c r="C15" s="363"/>
      <c r="D15" s="363"/>
    </row>
    <row r="16" spans="1:4" ht="93.6" customHeight="1" x14ac:dyDescent="0.3">
      <c r="A16" s="540" t="s">
        <v>604</v>
      </c>
      <c r="B16" s="540"/>
      <c r="C16" s="363"/>
      <c r="D16" s="363"/>
    </row>
    <row r="17" spans="1:2" ht="80.099999999999994" customHeight="1" x14ac:dyDescent="0.3">
      <c r="A17" s="540" t="s">
        <v>616</v>
      </c>
      <c r="B17" s="540"/>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sqref="A1:K1"/>
    </sheetView>
  </sheetViews>
  <sheetFormatPr defaultColWidth="9.109375" defaultRowHeight="13.8" x14ac:dyDescent="0.3"/>
  <cols>
    <col min="1" max="1" width="38.5546875" style="2" customWidth="1"/>
    <col min="2" max="2" width="14.5546875" style="1" customWidth="1"/>
    <col min="3" max="16384" width="9.109375" style="1"/>
  </cols>
  <sheetData>
    <row r="1" spans="1:2" ht="42.75" customHeight="1" x14ac:dyDescent="0.3">
      <c r="A1" s="601" t="s">
        <v>421</v>
      </c>
      <c r="B1" s="589"/>
    </row>
    <row r="2" spans="1:2" s="5" customFormat="1" ht="30" customHeight="1" x14ac:dyDescent="0.3">
      <c r="A2" s="14" t="s">
        <v>654</v>
      </c>
      <c r="B2" s="360" t="s">
        <v>40</v>
      </c>
    </row>
    <row r="3" spans="1:2" s="6" customFormat="1" ht="12.75" customHeight="1" x14ac:dyDescent="0.3">
      <c r="A3" s="29" t="s">
        <v>45</v>
      </c>
      <c r="B3" s="34">
        <v>4436</v>
      </c>
    </row>
    <row r="4" spans="1:2" s="6" customFormat="1" ht="12.75" customHeight="1" x14ac:dyDescent="0.3">
      <c r="A4" s="29" t="s">
        <v>454</v>
      </c>
      <c r="B4" s="34">
        <v>4225</v>
      </c>
    </row>
    <row r="5" spans="1:2" s="6" customFormat="1" ht="12.75" customHeight="1" x14ac:dyDescent="0.3">
      <c r="A5" s="29" t="s">
        <v>453</v>
      </c>
      <c r="B5" s="34">
        <v>211</v>
      </c>
    </row>
    <row r="6" spans="1:2" s="6" customFormat="1" ht="12.75" customHeight="1" x14ac:dyDescent="0.3">
      <c r="A6" s="29" t="s">
        <v>46</v>
      </c>
      <c r="B6" s="34">
        <v>294499</v>
      </c>
    </row>
    <row r="7" spans="1:2" s="6" customFormat="1" ht="12.75" customHeight="1" x14ac:dyDescent="0.3">
      <c r="A7" s="29" t="s">
        <v>494</v>
      </c>
      <c r="B7" s="34">
        <v>287773</v>
      </c>
    </row>
    <row r="8" spans="1:2" s="6" customFormat="1" ht="12.75" customHeight="1" x14ac:dyDescent="0.3">
      <c r="A8" s="29" t="s">
        <v>495</v>
      </c>
      <c r="B8" s="34">
        <v>6726</v>
      </c>
    </row>
    <row r="9" spans="1:2" s="6" customFormat="1" ht="27.6" x14ac:dyDescent="0.3">
      <c r="A9" s="63" t="s">
        <v>596</v>
      </c>
      <c r="B9" s="64">
        <v>240</v>
      </c>
    </row>
    <row r="10" spans="1:2" s="6" customFormat="1" ht="15" customHeight="1" x14ac:dyDescent="0.3">
      <c r="A10" s="63" t="s">
        <v>595</v>
      </c>
      <c r="B10" s="64">
        <v>4</v>
      </c>
    </row>
    <row r="11" spans="1:2" s="6" customFormat="1" ht="15" customHeight="1" thickBot="1" x14ac:dyDescent="0.35">
      <c r="A11" s="118" t="s">
        <v>138</v>
      </c>
      <c r="B11" s="111">
        <v>7</v>
      </c>
    </row>
    <row r="13" spans="1:2" ht="56.25" customHeight="1" x14ac:dyDescent="0.3">
      <c r="A13" s="497" t="s">
        <v>72</v>
      </c>
      <c r="B13" s="497"/>
    </row>
    <row r="14" spans="1:2" ht="57" customHeight="1" x14ac:dyDescent="0.3">
      <c r="A14" s="497" t="s">
        <v>139</v>
      </c>
      <c r="B14" s="497"/>
    </row>
    <row r="16" spans="1:2" ht="51.75" customHeight="1" x14ac:dyDescent="0.3">
      <c r="A16" s="662" t="s">
        <v>643</v>
      </c>
      <c r="B16" s="662"/>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F4C711907A6E3429B62FB2588A9E29D" ma:contentTypeVersion="14" ma:contentTypeDescription="Vytvoří nový dokument" ma:contentTypeScope="" ma:versionID="e4dcec30786f6ac889374a3c0a8cb2af">
  <xsd:schema xmlns:xsd="http://www.w3.org/2001/XMLSchema" xmlns:xs="http://www.w3.org/2001/XMLSchema" xmlns:p="http://schemas.microsoft.com/office/2006/metadata/properties" xmlns:ns3="38566a13-eae4-4cc5-8e62-c1789a82845b" xmlns:ns4="5d0995ea-2398-46c1-937a-2cc707812453" targetNamespace="http://schemas.microsoft.com/office/2006/metadata/properties" ma:root="true" ma:fieldsID="99baf1890e52460734e6b80b14064ac6" ns3:_="" ns4:_="">
    <xsd:import namespace="38566a13-eae4-4cc5-8e62-c1789a82845b"/>
    <xsd:import namespace="5d0995ea-2398-46c1-937a-2cc70781245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566a13-eae4-4cc5-8e62-c1789a82845b"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description="" ma:internalName="SharedWithDetails" ma:readOnly="true">
      <xsd:simpleType>
        <xsd:restriction base="dms:Note">
          <xsd:maxLength value="255"/>
        </xsd:restriction>
      </xsd:simpleType>
    </xsd:element>
    <xsd:element name="SharingHintHash" ma:index="10" nillable="true" ma:displayName="Hodnota hash upozornění na sdílení"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0995ea-2398-46c1-937a-2cc707812453"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description=""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538B21-47D4-424D-90BA-111C624C2652}">
  <ds:schemaRefs>
    <ds:schemaRef ds:uri="http://schemas.openxmlformats.org/package/2006/metadata/core-properties"/>
    <ds:schemaRef ds:uri="http://schemas.microsoft.com/office/2006/metadata/properties"/>
    <ds:schemaRef ds:uri="5d0995ea-2398-46c1-937a-2cc707812453"/>
    <ds:schemaRef ds:uri="http://purl.org/dc/elements/1.1/"/>
    <ds:schemaRef ds:uri="http://schemas.microsoft.com/office/2006/documentManagement/types"/>
    <ds:schemaRef ds:uri="http://schemas.microsoft.com/office/infopath/2007/PartnerControls"/>
    <ds:schemaRef ds:uri="http://purl.org/dc/terms/"/>
    <ds:schemaRef ds:uri="38566a13-eae4-4cc5-8e62-c1789a82845b"/>
    <ds:schemaRef ds:uri="http://purl.org/dc/dcmitype/"/>
    <ds:schemaRef ds:uri="http://www.w3.org/XML/1998/namespace"/>
  </ds:schemaRefs>
</ds:datastoreItem>
</file>

<file path=customXml/itemProps2.xml><?xml version="1.0" encoding="utf-8"?>
<ds:datastoreItem xmlns:ds="http://schemas.openxmlformats.org/officeDocument/2006/customXml" ds:itemID="{BABB4FFA-3DC7-42E4-B0DB-5148D61D0FE1}">
  <ds:schemaRefs>
    <ds:schemaRef ds:uri="http://schemas.microsoft.com/sharepoint/v3/contenttype/forms"/>
  </ds:schemaRefs>
</ds:datastoreItem>
</file>

<file path=customXml/itemProps3.xml><?xml version="1.0" encoding="utf-8"?>
<ds:datastoreItem xmlns:ds="http://schemas.openxmlformats.org/officeDocument/2006/customXml" ds:itemID="{538F8B7C-0DD2-4844-9352-E0C26986F8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566a13-eae4-4cc5-8e62-c1789a82845b"/>
    <ds:schemaRef ds:uri="5d0995ea-2398-46c1-937a-2cc7078124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2022-05-12T08:21:21Z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0x010100CF4C711907A6E3429B62FB2588A9E29D</vt:lpwstr>
  </property>
</Properties>
</file>